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theme/themeOverride1.xml" ContentType="application/vnd.openxmlformats-officedocument.themeOverrid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theme/themeOverride2.xml" ContentType="application/vnd.openxmlformats-officedocument.themeOverride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theme/themeOverride3.xml" ContentType="application/vnd.openxmlformats-officedocument.themeOverride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theme/themeOverride4.xml" ContentType="application/vnd.openxmlformats-officedocument.themeOverride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theme/themeOverride5.xml" ContentType="application/vnd.openxmlformats-officedocument.themeOverride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theme/themeOverride6.xml" ContentType="application/vnd.openxmlformats-officedocument.themeOverride+xml"/>
  <Override PartName="/xl/charts/chart7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theme/themeOverride7.xml" ContentType="application/vnd.openxmlformats-officedocument.themeOverride+xml"/>
  <Override PartName="/xl/charts/chart8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theme/themeOverride8.xml" ContentType="application/vnd.openxmlformats-officedocument.themeOverride+xml"/>
  <Override PartName="/xl/drawings/drawing2.xml" ContentType="application/vnd.openxmlformats-officedocument.drawingml.chartshapes+xml"/>
  <Override PartName="/xl/drawings/drawing3.xml" ContentType="application/vnd.openxmlformats-officedocument.drawing+xml"/>
  <Override PartName="/xl/charts/chart9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theme/themeOverride9.xml" ContentType="application/vnd.openxmlformats-officedocument.themeOverride+xml"/>
  <Override PartName="/xl/drawings/drawing4.xml" ContentType="application/vnd.openxmlformats-officedocument.drawing+xml"/>
  <Override PartName="/xl/charts/chart10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theme/themeOverride10.xml" ContentType="application/vnd.openxmlformats-officedocument.themeOverride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charts/chart11.xml" ContentType="application/vnd.openxmlformats-officedocument.drawingml.chart+xml"/>
  <Override PartName="/xl/charts/style11.xml" ContentType="application/vnd.ms-office.chartstyle+xml"/>
  <Override PartName="/xl/charts/colors11.xml" ContentType="application/vnd.ms-office.chartcolorstyle+xml"/>
  <Override PartName="/xl/theme/themeOverride11.xml" ContentType="application/vnd.openxmlformats-officedocument.themeOverride+xml"/>
  <Override PartName="/xl/drawings/drawing7.xml" ContentType="application/vnd.openxmlformats-officedocument.drawingml.chartshape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726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C:\Users\Andrew.Ngulube\Downloads\"/>
    </mc:Choice>
  </mc:AlternateContent>
  <xr:revisionPtr revIDLastSave="0" documentId="13_ncr:1_{D251C323-86DE-4582-85C8-3541D85110FB}" xr6:coauthVersionLast="47" xr6:coauthVersionMax="47" xr10:uidLastSave="{00000000-0000-0000-0000-000000000000}"/>
  <bookViews>
    <workbookView xWindow="-110" yWindow="-110" windowWidth="19420" windowHeight="10420" tabRatio="591" xr2:uid="{08EA9286-BF5D-4C66-BC78-1A6B07BFD617}"/>
  </bookViews>
  <sheets>
    <sheet name="Section 2_I-V" sheetId="91" r:id="rId1"/>
    <sheet name="Compression EIS" sheetId="94" r:id="rId2"/>
    <sheet name="PTL EIS" sheetId="97" r:id="rId3"/>
    <sheet name="Decal Transfer EDX" sheetId="96" r:id="rId4"/>
    <sheet name="Benchmarking EIS" sheetId="95" r:id="rId5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BI9" i="94" l="1"/>
  <c r="W12" i="95"/>
  <c r="Y12" i="95" s="1"/>
  <c r="W13" i="95"/>
  <c r="Y13" i="95" s="1"/>
  <c r="W14" i="95"/>
  <c r="Y14" i="95" s="1"/>
  <c r="W15" i="95"/>
  <c r="Y15" i="95" s="1"/>
  <c r="W16" i="95"/>
  <c r="Y16" i="95" s="1"/>
  <c r="W17" i="95"/>
  <c r="Y17" i="95" s="1"/>
  <c r="W18" i="95"/>
  <c r="Y18" i="95" s="1"/>
  <c r="W19" i="95"/>
  <c r="Y19" i="95" s="1"/>
  <c r="W20" i="95"/>
  <c r="Y20" i="95" s="1"/>
  <c r="W21" i="95"/>
  <c r="Y21" i="95" s="1"/>
  <c r="W22" i="95"/>
  <c r="Y22" i="95" s="1"/>
  <c r="W23" i="95"/>
  <c r="Y23" i="95" s="1"/>
  <c r="W24" i="95"/>
  <c r="Y24" i="95" s="1"/>
  <c r="W25" i="95"/>
  <c r="Y25" i="95" s="1"/>
  <c r="W26" i="95"/>
  <c r="Y26" i="95" s="1"/>
  <c r="W27" i="95"/>
  <c r="Y27" i="95" s="1"/>
  <c r="W28" i="95"/>
  <c r="Y28" i="95" s="1"/>
  <c r="W29" i="95"/>
  <c r="Y29" i="95" s="1"/>
  <c r="W30" i="95"/>
  <c r="Y30" i="95" s="1"/>
  <c r="W31" i="95"/>
  <c r="Y31" i="95" s="1"/>
  <c r="W32" i="95"/>
  <c r="Y32" i="95" s="1"/>
  <c r="W33" i="95"/>
  <c r="Y33" i="95" s="1"/>
  <c r="W34" i="95"/>
  <c r="Y34" i="95" s="1"/>
  <c r="W35" i="95"/>
  <c r="Y35" i="95" s="1"/>
  <c r="W36" i="95"/>
  <c r="Y36" i="95" s="1"/>
  <c r="W37" i="95"/>
  <c r="Y37" i="95" s="1"/>
  <c r="W38" i="95"/>
  <c r="Y38" i="95" s="1"/>
  <c r="W39" i="95"/>
  <c r="Y39" i="95" s="1"/>
  <c r="W40" i="95"/>
  <c r="Y40" i="95" s="1"/>
  <c r="W41" i="95"/>
  <c r="Y41" i="95" s="1"/>
  <c r="W42" i="95"/>
  <c r="Y42" i="95" s="1"/>
  <c r="W43" i="95"/>
  <c r="Y43" i="95" s="1"/>
  <c r="W44" i="95"/>
  <c r="Y44" i="95" s="1"/>
  <c r="W45" i="95"/>
  <c r="Y45" i="95" s="1"/>
  <c r="W46" i="95"/>
  <c r="Y46" i="95"/>
  <c r="W47" i="95"/>
  <c r="Y47" i="95" s="1"/>
  <c r="W48" i="95"/>
  <c r="Y48" i="95" s="1"/>
  <c r="W49" i="95"/>
  <c r="Y49" i="95" s="1"/>
  <c r="W50" i="95"/>
  <c r="Y50" i="95" s="1"/>
  <c r="W51" i="95"/>
  <c r="Y51" i="95" s="1"/>
  <c r="W52" i="95"/>
  <c r="Y52" i="95" s="1"/>
  <c r="W53" i="95"/>
  <c r="Y53" i="95" s="1"/>
  <c r="W54" i="95"/>
  <c r="Y54" i="95" s="1"/>
  <c r="W55" i="95"/>
  <c r="Y55" i="95" s="1"/>
  <c r="W56" i="95"/>
  <c r="Y56" i="95" s="1"/>
  <c r="W57" i="95"/>
  <c r="Y57" i="95" s="1"/>
  <c r="W58" i="95"/>
  <c r="Y58" i="95" s="1"/>
  <c r="W59" i="95"/>
  <c r="Y59" i="95" s="1"/>
  <c r="W60" i="95"/>
  <c r="Y60" i="95" s="1"/>
  <c r="W61" i="95"/>
  <c r="Y61" i="95" s="1"/>
  <c r="W62" i="95"/>
  <c r="Y62" i="95" s="1"/>
  <c r="W63" i="95"/>
  <c r="Y63" i="95" s="1"/>
  <c r="W64" i="95"/>
  <c r="Y64" i="95" s="1"/>
  <c r="W65" i="95"/>
  <c r="Y65" i="95" s="1"/>
  <c r="W66" i="95"/>
  <c r="Y66" i="95" s="1"/>
  <c r="W67" i="95"/>
  <c r="Y67" i="95" s="1"/>
  <c r="W68" i="95"/>
  <c r="Y68" i="95" s="1"/>
  <c r="W69" i="95"/>
  <c r="Y69" i="95" s="1"/>
  <c r="W70" i="95"/>
  <c r="Y70" i="95" s="1"/>
  <c r="W71" i="95"/>
  <c r="Y71" i="95" s="1"/>
  <c r="W72" i="95"/>
  <c r="Y72" i="95" s="1"/>
  <c r="AU13" i="97"/>
  <c r="AU14" i="97"/>
  <c r="AU15" i="97"/>
  <c r="AU16" i="97"/>
  <c r="AU17" i="97"/>
  <c r="AU18" i="97"/>
  <c r="AU19" i="97"/>
  <c r="AU20" i="97"/>
  <c r="AU21" i="97"/>
  <c r="AU22" i="97"/>
  <c r="AU23" i="97"/>
  <c r="AU24" i="97"/>
  <c r="AU25" i="97"/>
  <c r="AU26" i="97"/>
  <c r="AU27" i="97"/>
  <c r="AU28" i="97"/>
  <c r="AU29" i="97"/>
  <c r="AU30" i="97"/>
  <c r="AU31" i="97"/>
  <c r="AU32" i="97"/>
  <c r="AU33" i="97"/>
  <c r="AU34" i="97"/>
  <c r="AU35" i="97"/>
  <c r="AU36" i="97"/>
  <c r="AU37" i="97"/>
  <c r="AU38" i="97"/>
  <c r="AU39" i="97"/>
  <c r="AU40" i="97"/>
  <c r="AU41" i="97"/>
  <c r="AU42" i="97"/>
  <c r="AU43" i="97"/>
  <c r="AU44" i="97"/>
  <c r="AU45" i="97"/>
  <c r="AU46" i="97"/>
  <c r="AU47" i="97"/>
  <c r="AU48" i="97"/>
  <c r="AU49" i="97"/>
  <c r="AU50" i="97"/>
  <c r="AU51" i="97"/>
  <c r="AU52" i="97"/>
  <c r="AU53" i="97"/>
  <c r="AU54" i="97"/>
  <c r="AU55" i="97"/>
  <c r="AU56" i="97"/>
  <c r="AU57" i="97"/>
  <c r="AU58" i="97"/>
  <c r="AU59" i="97"/>
  <c r="AU60" i="97"/>
  <c r="AU61" i="97"/>
  <c r="AU62" i="97"/>
  <c r="AU63" i="97"/>
  <c r="AU64" i="97"/>
  <c r="AU65" i="97"/>
  <c r="AU66" i="97"/>
  <c r="AU67" i="97"/>
  <c r="AU68" i="97"/>
  <c r="AU69" i="97"/>
  <c r="AU70" i="97"/>
  <c r="AU71" i="97"/>
  <c r="AU72" i="97"/>
  <c r="AU12" i="97"/>
  <c r="AO12" i="97"/>
  <c r="AI12" i="97"/>
  <c r="AI13" i="97"/>
  <c r="AI14" i="97"/>
  <c r="AI15" i="97"/>
  <c r="AI16" i="97"/>
  <c r="AI17" i="97"/>
  <c r="AI18" i="97"/>
  <c r="AI19" i="97"/>
  <c r="AI20" i="97"/>
  <c r="AI21" i="97"/>
  <c r="AI22" i="97"/>
  <c r="AI23" i="97"/>
  <c r="AI24" i="97"/>
  <c r="AI25" i="97"/>
  <c r="AI26" i="97"/>
  <c r="AI27" i="97"/>
  <c r="AI28" i="97"/>
  <c r="AI29" i="97"/>
  <c r="AI30" i="97"/>
  <c r="AI31" i="97"/>
  <c r="AI32" i="97"/>
  <c r="AI33" i="97"/>
  <c r="AI34" i="97"/>
  <c r="AI35" i="97"/>
  <c r="AI36" i="97"/>
  <c r="AI37" i="97"/>
  <c r="AI38" i="97"/>
  <c r="AI39" i="97"/>
  <c r="AI40" i="97"/>
  <c r="AI41" i="97"/>
  <c r="AI42" i="97"/>
  <c r="AI43" i="97"/>
  <c r="AI44" i="97"/>
  <c r="AI45" i="97"/>
  <c r="AI46" i="97"/>
  <c r="AI47" i="97"/>
  <c r="AI48" i="97"/>
  <c r="AI49" i="97"/>
  <c r="AI50" i="97"/>
  <c r="AI51" i="97"/>
  <c r="AI52" i="97"/>
  <c r="AI53" i="97"/>
  <c r="AI54" i="97"/>
  <c r="AI55" i="97"/>
  <c r="AI56" i="97"/>
  <c r="AI57" i="97"/>
  <c r="AI58" i="97"/>
  <c r="AI59" i="97"/>
  <c r="AI60" i="97"/>
  <c r="AI61" i="97"/>
  <c r="AI62" i="97"/>
  <c r="AI63" i="97"/>
  <c r="AI64" i="97"/>
  <c r="AI65" i="97"/>
  <c r="AI66" i="97"/>
  <c r="AI67" i="97"/>
  <c r="AI68" i="97"/>
  <c r="AI69" i="97"/>
  <c r="AI70" i="97"/>
  <c r="AI71" i="97"/>
  <c r="AH18" i="97"/>
  <c r="AH20" i="97"/>
  <c r="AH26" i="97"/>
  <c r="AH28" i="97"/>
  <c r="AH13" i="97"/>
  <c r="AH14" i="97"/>
  <c r="AH15" i="97"/>
  <c r="AH16" i="97"/>
  <c r="AH17" i="97"/>
  <c r="AH19" i="97"/>
  <c r="AH21" i="97"/>
  <c r="AH22" i="97"/>
  <c r="AH23" i="97"/>
  <c r="AH24" i="97"/>
  <c r="AH25" i="97"/>
  <c r="AH27" i="97"/>
  <c r="AH29" i="97"/>
  <c r="AH30" i="97"/>
  <c r="AH31" i="97"/>
  <c r="AH32" i="97"/>
  <c r="AH33" i="97"/>
  <c r="AH34" i="97"/>
  <c r="AH35" i="97"/>
  <c r="AH36" i="97"/>
  <c r="AH37" i="97"/>
  <c r="AH38" i="97"/>
  <c r="AH39" i="97"/>
  <c r="AH40" i="97"/>
  <c r="AH41" i="97"/>
  <c r="AH42" i="97"/>
  <c r="AH43" i="97"/>
  <c r="AH44" i="97"/>
  <c r="AH45" i="97"/>
  <c r="AH46" i="97"/>
  <c r="AH47" i="97"/>
  <c r="AH48" i="97"/>
  <c r="AH49" i="97"/>
  <c r="AH50" i="97"/>
  <c r="AH51" i="97"/>
  <c r="AH52" i="97"/>
  <c r="AH53" i="97"/>
  <c r="AH54" i="97"/>
  <c r="AH55" i="97"/>
  <c r="AH56" i="97"/>
  <c r="AH57" i="97"/>
  <c r="AH58" i="97"/>
  <c r="AH59" i="97"/>
  <c r="AH60" i="97"/>
  <c r="AH61" i="97"/>
  <c r="AH62" i="97"/>
  <c r="AH63" i="97"/>
  <c r="AH64" i="97"/>
  <c r="AH65" i="97"/>
  <c r="AH66" i="97"/>
  <c r="AH67" i="97"/>
  <c r="AH68" i="97"/>
  <c r="AH69" i="97"/>
  <c r="AH70" i="97"/>
  <c r="AH71" i="97"/>
  <c r="AH72" i="97"/>
  <c r="AI72" i="97"/>
  <c r="AQ9" i="97" l="1"/>
  <c r="AK9" i="97"/>
  <c r="AE9" i="97"/>
  <c r="Y9" i="97"/>
  <c r="S9" i="97"/>
  <c r="AT72" i="97"/>
  <c r="AO72" i="97"/>
  <c r="AN72" i="97"/>
  <c r="AC72" i="97"/>
  <c r="AB72" i="97"/>
  <c r="AT71" i="97"/>
  <c r="AO71" i="97"/>
  <c r="AN71" i="97"/>
  <c r="AC71" i="97"/>
  <c r="AB71" i="97"/>
  <c r="W71" i="97"/>
  <c r="V71" i="97"/>
  <c r="AT70" i="97"/>
  <c r="AO70" i="97"/>
  <c r="AN70" i="97"/>
  <c r="AC70" i="97"/>
  <c r="AB70" i="97"/>
  <c r="W70" i="97"/>
  <c r="V70" i="97"/>
  <c r="AT69" i="97"/>
  <c r="AO69" i="97"/>
  <c r="AN69" i="97"/>
  <c r="AC69" i="97"/>
  <c r="AB69" i="97"/>
  <c r="W69" i="97"/>
  <c r="V69" i="97"/>
  <c r="AT68" i="97"/>
  <c r="AO68" i="97"/>
  <c r="AN68" i="97"/>
  <c r="AC68" i="97"/>
  <c r="AB68" i="97"/>
  <c r="W68" i="97"/>
  <c r="V68" i="97"/>
  <c r="AT67" i="97"/>
  <c r="AO67" i="97"/>
  <c r="AN67" i="97"/>
  <c r="AC67" i="97"/>
  <c r="AB67" i="97"/>
  <c r="W67" i="97"/>
  <c r="V67" i="97"/>
  <c r="AT66" i="97"/>
  <c r="AO66" i="97"/>
  <c r="AN66" i="97"/>
  <c r="AC66" i="97"/>
  <c r="AB66" i="97"/>
  <c r="W66" i="97"/>
  <c r="V66" i="97"/>
  <c r="AT65" i="97"/>
  <c r="AO65" i="97"/>
  <c r="AN65" i="97"/>
  <c r="AC65" i="97"/>
  <c r="AB65" i="97"/>
  <c r="W65" i="97"/>
  <c r="V65" i="97"/>
  <c r="AT64" i="97"/>
  <c r="AO64" i="97"/>
  <c r="AN64" i="97"/>
  <c r="AC64" i="97"/>
  <c r="AB64" i="97"/>
  <c r="W64" i="97"/>
  <c r="V64" i="97"/>
  <c r="AT63" i="97"/>
  <c r="AO63" i="97"/>
  <c r="AN63" i="97"/>
  <c r="AC63" i="97"/>
  <c r="AB63" i="97"/>
  <c r="W63" i="97"/>
  <c r="V63" i="97"/>
  <c r="AT62" i="97"/>
  <c r="AO62" i="97"/>
  <c r="AN62" i="97"/>
  <c r="AC62" i="97"/>
  <c r="AB62" i="97"/>
  <c r="W62" i="97"/>
  <c r="V62" i="97"/>
  <c r="AT61" i="97"/>
  <c r="AO61" i="97"/>
  <c r="AN61" i="97"/>
  <c r="AC61" i="97"/>
  <c r="AB61" i="97"/>
  <c r="W61" i="97"/>
  <c r="V61" i="97"/>
  <c r="AT60" i="97"/>
  <c r="AO60" i="97"/>
  <c r="AN60" i="97"/>
  <c r="AC60" i="97"/>
  <c r="AB60" i="97"/>
  <c r="W60" i="97"/>
  <c r="V60" i="97"/>
  <c r="AT59" i="97"/>
  <c r="AO59" i="97"/>
  <c r="AN59" i="97"/>
  <c r="AC59" i="97"/>
  <c r="AB59" i="97"/>
  <c r="W59" i="97"/>
  <c r="V59" i="97"/>
  <c r="AT58" i="97"/>
  <c r="AO58" i="97"/>
  <c r="AN58" i="97"/>
  <c r="AC58" i="97"/>
  <c r="AB58" i="97"/>
  <c r="W58" i="97"/>
  <c r="V58" i="97"/>
  <c r="AT57" i="97"/>
  <c r="AO57" i="97"/>
  <c r="AN57" i="97"/>
  <c r="AC57" i="97"/>
  <c r="AB57" i="97"/>
  <c r="W57" i="97"/>
  <c r="V57" i="97"/>
  <c r="AT56" i="97"/>
  <c r="AO56" i="97"/>
  <c r="AN56" i="97"/>
  <c r="AC56" i="97"/>
  <c r="AB56" i="97"/>
  <c r="W56" i="97"/>
  <c r="V56" i="97"/>
  <c r="AT55" i="97"/>
  <c r="AO55" i="97"/>
  <c r="AN55" i="97"/>
  <c r="AC55" i="97"/>
  <c r="AB55" i="97"/>
  <c r="W55" i="97"/>
  <c r="V55" i="97"/>
  <c r="AT54" i="97"/>
  <c r="AO54" i="97"/>
  <c r="AN54" i="97"/>
  <c r="AC54" i="97"/>
  <c r="AB54" i="97"/>
  <c r="W54" i="97"/>
  <c r="V54" i="97"/>
  <c r="AT53" i="97"/>
  <c r="AO53" i="97"/>
  <c r="AN53" i="97"/>
  <c r="AC53" i="97"/>
  <c r="AB53" i="97"/>
  <c r="W53" i="97"/>
  <c r="V53" i="97"/>
  <c r="AT52" i="97"/>
  <c r="AO52" i="97"/>
  <c r="AN52" i="97"/>
  <c r="AC52" i="97"/>
  <c r="AB52" i="97"/>
  <c r="W52" i="97"/>
  <c r="V52" i="97"/>
  <c r="AT51" i="97"/>
  <c r="AO51" i="97"/>
  <c r="AN51" i="97"/>
  <c r="AC51" i="97"/>
  <c r="AB51" i="97"/>
  <c r="W51" i="97"/>
  <c r="V51" i="97"/>
  <c r="AT50" i="97"/>
  <c r="AO50" i="97"/>
  <c r="AN50" i="97"/>
  <c r="AC50" i="97"/>
  <c r="AB50" i="97"/>
  <c r="W50" i="97"/>
  <c r="V50" i="97"/>
  <c r="AT49" i="97"/>
  <c r="AO49" i="97"/>
  <c r="AN49" i="97"/>
  <c r="AC49" i="97"/>
  <c r="AB49" i="97"/>
  <c r="W49" i="97"/>
  <c r="V49" i="97"/>
  <c r="AT48" i="97"/>
  <c r="AO48" i="97"/>
  <c r="AN48" i="97"/>
  <c r="AC48" i="97"/>
  <c r="AB48" i="97"/>
  <c r="W48" i="97"/>
  <c r="V48" i="97"/>
  <c r="AT47" i="97"/>
  <c r="AO47" i="97"/>
  <c r="AN47" i="97"/>
  <c r="AC47" i="97"/>
  <c r="AB47" i="97"/>
  <c r="W47" i="97"/>
  <c r="V47" i="97"/>
  <c r="AT46" i="97"/>
  <c r="AO46" i="97"/>
  <c r="AN46" i="97"/>
  <c r="AC46" i="97"/>
  <c r="AB46" i="97"/>
  <c r="W46" i="97"/>
  <c r="V46" i="97"/>
  <c r="AT45" i="97"/>
  <c r="AO45" i="97"/>
  <c r="AN45" i="97"/>
  <c r="AC45" i="97"/>
  <c r="AB45" i="97"/>
  <c r="W45" i="97"/>
  <c r="V45" i="97"/>
  <c r="AT44" i="97"/>
  <c r="AO44" i="97"/>
  <c r="AN44" i="97"/>
  <c r="AC44" i="97"/>
  <c r="AB44" i="97"/>
  <c r="W44" i="97"/>
  <c r="V44" i="97"/>
  <c r="AT43" i="97"/>
  <c r="AO43" i="97"/>
  <c r="AN43" i="97"/>
  <c r="AC43" i="97"/>
  <c r="AB43" i="97"/>
  <c r="W43" i="97"/>
  <c r="V43" i="97"/>
  <c r="AT42" i="97"/>
  <c r="AO42" i="97"/>
  <c r="AN42" i="97"/>
  <c r="AC42" i="97"/>
  <c r="AB42" i="97"/>
  <c r="W42" i="97"/>
  <c r="V42" i="97"/>
  <c r="AT41" i="97"/>
  <c r="AO41" i="97"/>
  <c r="AN41" i="97"/>
  <c r="AC41" i="97"/>
  <c r="AB41" i="97"/>
  <c r="W41" i="97"/>
  <c r="V41" i="97"/>
  <c r="AT40" i="97"/>
  <c r="AO40" i="97"/>
  <c r="AN40" i="97"/>
  <c r="AC40" i="97"/>
  <c r="AB40" i="97"/>
  <c r="W40" i="97"/>
  <c r="V40" i="97"/>
  <c r="AT39" i="97"/>
  <c r="AO39" i="97"/>
  <c r="AN39" i="97"/>
  <c r="AC39" i="97"/>
  <c r="AB39" i="97"/>
  <c r="W39" i="97"/>
  <c r="V39" i="97"/>
  <c r="AT38" i="97"/>
  <c r="AO38" i="97"/>
  <c r="AN38" i="97"/>
  <c r="AC38" i="97"/>
  <c r="AB38" i="97"/>
  <c r="W38" i="97"/>
  <c r="V38" i="97"/>
  <c r="AT37" i="97"/>
  <c r="AO37" i="97"/>
  <c r="AN37" i="97"/>
  <c r="AC37" i="97"/>
  <c r="AB37" i="97"/>
  <c r="W37" i="97"/>
  <c r="V37" i="97"/>
  <c r="AT36" i="97"/>
  <c r="AO36" i="97"/>
  <c r="AN36" i="97"/>
  <c r="AC36" i="97"/>
  <c r="AB36" i="97"/>
  <c r="W36" i="97"/>
  <c r="V36" i="97"/>
  <c r="AT35" i="97"/>
  <c r="AO35" i="97"/>
  <c r="AN35" i="97"/>
  <c r="AC35" i="97"/>
  <c r="AB35" i="97"/>
  <c r="W35" i="97"/>
  <c r="V35" i="97"/>
  <c r="AT34" i="97"/>
  <c r="AO34" i="97"/>
  <c r="AN34" i="97"/>
  <c r="AC34" i="97"/>
  <c r="AB34" i="97"/>
  <c r="W34" i="97"/>
  <c r="V34" i="97"/>
  <c r="AT33" i="97"/>
  <c r="AO33" i="97"/>
  <c r="AN33" i="97"/>
  <c r="AC33" i="97"/>
  <c r="AB33" i="97"/>
  <c r="W33" i="97"/>
  <c r="V33" i="97"/>
  <c r="AT32" i="97"/>
  <c r="AO32" i="97"/>
  <c r="AN32" i="97"/>
  <c r="AC32" i="97"/>
  <c r="AB32" i="97"/>
  <c r="W32" i="97"/>
  <c r="V32" i="97"/>
  <c r="AT31" i="97"/>
  <c r="AO31" i="97"/>
  <c r="AN31" i="97"/>
  <c r="AC31" i="97"/>
  <c r="AB31" i="97"/>
  <c r="W31" i="97"/>
  <c r="V31" i="97"/>
  <c r="AT30" i="97"/>
  <c r="AO30" i="97"/>
  <c r="AN30" i="97"/>
  <c r="AC30" i="97"/>
  <c r="AB30" i="97"/>
  <c r="W30" i="97"/>
  <c r="V30" i="97"/>
  <c r="AT29" i="97"/>
  <c r="AO29" i="97"/>
  <c r="AN29" i="97"/>
  <c r="AC29" i="97"/>
  <c r="AB29" i="97"/>
  <c r="W29" i="97"/>
  <c r="V29" i="97"/>
  <c r="AT28" i="97"/>
  <c r="AO28" i="97"/>
  <c r="AN28" i="97"/>
  <c r="AC28" i="97"/>
  <c r="AB28" i="97"/>
  <c r="W28" i="97"/>
  <c r="V28" i="97"/>
  <c r="AT27" i="97"/>
  <c r="AO27" i="97"/>
  <c r="AN27" i="97"/>
  <c r="AC27" i="97"/>
  <c r="AB27" i="97"/>
  <c r="W27" i="97"/>
  <c r="V27" i="97"/>
  <c r="AT26" i="97"/>
  <c r="AO26" i="97"/>
  <c r="AN26" i="97"/>
  <c r="AC26" i="97"/>
  <c r="AB26" i="97"/>
  <c r="W26" i="97"/>
  <c r="V26" i="97"/>
  <c r="AT25" i="97"/>
  <c r="AO25" i="97"/>
  <c r="AN25" i="97"/>
  <c r="AC25" i="97"/>
  <c r="AB25" i="97"/>
  <c r="W25" i="97"/>
  <c r="V25" i="97"/>
  <c r="AT24" i="97"/>
  <c r="AO24" i="97"/>
  <c r="AN24" i="97"/>
  <c r="AC24" i="97"/>
  <c r="AB24" i="97"/>
  <c r="W24" i="97"/>
  <c r="V24" i="97"/>
  <c r="AT23" i="97"/>
  <c r="AO23" i="97"/>
  <c r="AN23" i="97"/>
  <c r="AC23" i="97"/>
  <c r="AB23" i="97"/>
  <c r="W23" i="97"/>
  <c r="V23" i="97"/>
  <c r="AT22" i="97"/>
  <c r="AO22" i="97"/>
  <c r="AN22" i="97"/>
  <c r="AC22" i="97"/>
  <c r="AB22" i="97"/>
  <c r="W22" i="97"/>
  <c r="V22" i="97"/>
  <c r="AT21" i="97"/>
  <c r="AO21" i="97"/>
  <c r="AN21" i="97"/>
  <c r="AC21" i="97"/>
  <c r="AB21" i="97"/>
  <c r="W21" i="97"/>
  <c r="V21" i="97"/>
  <c r="AT20" i="97"/>
  <c r="AO20" i="97"/>
  <c r="AN20" i="97"/>
  <c r="AC20" i="97"/>
  <c r="AB20" i="97"/>
  <c r="W20" i="97"/>
  <c r="V20" i="97"/>
  <c r="AT19" i="97"/>
  <c r="AO19" i="97"/>
  <c r="AN19" i="97"/>
  <c r="AC19" i="97"/>
  <c r="AB19" i="97"/>
  <c r="W19" i="97"/>
  <c r="V19" i="97"/>
  <c r="AT18" i="97"/>
  <c r="AO18" i="97"/>
  <c r="AN18" i="97"/>
  <c r="AC18" i="97"/>
  <c r="AB18" i="97"/>
  <c r="W18" i="97"/>
  <c r="V18" i="97"/>
  <c r="AT17" i="97"/>
  <c r="AO17" i="97"/>
  <c r="AN17" i="97"/>
  <c r="AC17" i="97"/>
  <c r="AB17" i="97"/>
  <c r="W17" i="97"/>
  <c r="V17" i="97"/>
  <c r="AT16" i="97"/>
  <c r="AO16" i="97"/>
  <c r="AN16" i="97"/>
  <c r="AC16" i="97"/>
  <c r="AB16" i="97"/>
  <c r="W16" i="97"/>
  <c r="V16" i="97"/>
  <c r="AT15" i="97"/>
  <c r="AO15" i="97"/>
  <c r="AN15" i="97"/>
  <c r="AC15" i="97"/>
  <c r="AB15" i="97"/>
  <c r="W15" i="97"/>
  <c r="V15" i="97"/>
  <c r="AT14" i="97"/>
  <c r="AO14" i="97"/>
  <c r="AN14" i="97"/>
  <c r="AC14" i="97"/>
  <c r="AB14" i="97"/>
  <c r="W14" i="97"/>
  <c r="V14" i="97"/>
  <c r="AT13" i="97"/>
  <c r="AO13" i="97"/>
  <c r="AN13" i="97"/>
  <c r="AC13" i="97"/>
  <c r="AB13" i="97"/>
  <c r="W13" i="97"/>
  <c r="V13" i="97"/>
  <c r="AT12" i="97"/>
  <c r="AN12" i="97"/>
  <c r="AH12" i="97"/>
  <c r="AC12" i="97"/>
  <c r="AB12" i="97"/>
  <c r="W12" i="97"/>
  <c r="V12" i="97"/>
  <c r="V13" i="95" l="1"/>
  <c r="X13" i="95" s="1"/>
  <c r="V14" i="95"/>
  <c r="X14" i="95" s="1"/>
  <c r="V15" i="95"/>
  <c r="X15" i="95" s="1"/>
  <c r="V16" i="95"/>
  <c r="X16" i="95" s="1"/>
  <c r="V17" i="95"/>
  <c r="X17" i="95" s="1"/>
  <c r="V18" i="95"/>
  <c r="X18" i="95" s="1"/>
  <c r="V19" i="95"/>
  <c r="X19" i="95" s="1"/>
  <c r="V20" i="95"/>
  <c r="X20" i="95" s="1"/>
  <c r="V21" i="95"/>
  <c r="X21" i="95" s="1"/>
  <c r="V22" i="95"/>
  <c r="X22" i="95" s="1"/>
  <c r="V23" i="95"/>
  <c r="X23" i="95" s="1"/>
  <c r="V24" i="95"/>
  <c r="X24" i="95" s="1"/>
  <c r="V25" i="95"/>
  <c r="X25" i="95" s="1"/>
  <c r="V26" i="95"/>
  <c r="X26" i="95" s="1"/>
  <c r="V27" i="95"/>
  <c r="X27" i="95" s="1"/>
  <c r="V28" i="95"/>
  <c r="X28" i="95" s="1"/>
  <c r="V29" i="95"/>
  <c r="X29" i="95" s="1"/>
  <c r="V30" i="95"/>
  <c r="X30" i="95" s="1"/>
  <c r="V31" i="95"/>
  <c r="X31" i="95" s="1"/>
  <c r="V32" i="95"/>
  <c r="X32" i="95" s="1"/>
  <c r="V33" i="95"/>
  <c r="X33" i="95" s="1"/>
  <c r="V34" i="95"/>
  <c r="X34" i="95" s="1"/>
  <c r="V35" i="95"/>
  <c r="X35" i="95" s="1"/>
  <c r="V36" i="95"/>
  <c r="X36" i="95" s="1"/>
  <c r="V37" i="95"/>
  <c r="X37" i="95" s="1"/>
  <c r="V38" i="95"/>
  <c r="X38" i="95" s="1"/>
  <c r="V39" i="95"/>
  <c r="X39" i="95" s="1"/>
  <c r="V40" i="95"/>
  <c r="X40" i="95" s="1"/>
  <c r="V41" i="95"/>
  <c r="X41" i="95" s="1"/>
  <c r="V42" i="95"/>
  <c r="X42" i="95" s="1"/>
  <c r="V43" i="95"/>
  <c r="X43" i="95" s="1"/>
  <c r="V44" i="95"/>
  <c r="X44" i="95" s="1"/>
  <c r="V45" i="95"/>
  <c r="X45" i="95" s="1"/>
  <c r="V46" i="95"/>
  <c r="X46" i="95" s="1"/>
  <c r="V47" i="95"/>
  <c r="X47" i="95" s="1"/>
  <c r="V48" i="95"/>
  <c r="X48" i="95" s="1"/>
  <c r="V49" i="95"/>
  <c r="X49" i="95" s="1"/>
  <c r="V50" i="95"/>
  <c r="X50" i="95" s="1"/>
  <c r="V51" i="95"/>
  <c r="X51" i="95" s="1"/>
  <c r="V52" i="95"/>
  <c r="X52" i="95" s="1"/>
  <c r="V53" i="95"/>
  <c r="X53" i="95" s="1"/>
  <c r="V54" i="95"/>
  <c r="X54" i="95" s="1"/>
  <c r="V55" i="95"/>
  <c r="X55" i="95" s="1"/>
  <c r="V56" i="95"/>
  <c r="X56" i="95" s="1"/>
  <c r="V57" i="95"/>
  <c r="X57" i="95" s="1"/>
  <c r="V58" i="95"/>
  <c r="X58" i="95" s="1"/>
  <c r="V59" i="95"/>
  <c r="X59" i="95" s="1"/>
  <c r="V60" i="95"/>
  <c r="X60" i="95" s="1"/>
  <c r="V61" i="95"/>
  <c r="X61" i="95" s="1"/>
  <c r="V62" i="95"/>
  <c r="X62" i="95" s="1"/>
  <c r="V63" i="95"/>
  <c r="X63" i="95" s="1"/>
  <c r="V64" i="95"/>
  <c r="X64" i="95" s="1"/>
  <c r="V65" i="95"/>
  <c r="X65" i="95" s="1"/>
  <c r="V66" i="95"/>
  <c r="X66" i="95" s="1"/>
  <c r="V67" i="95"/>
  <c r="X67" i="95" s="1"/>
  <c r="V68" i="95"/>
  <c r="X68" i="95" s="1"/>
  <c r="V69" i="95"/>
  <c r="X69" i="95" s="1"/>
  <c r="V70" i="95"/>
  <c r="X70" i="95" s="1"/>
  <c r="V71" i="95"/>
  <c r="X71" i="95" s="1"/>
  <c r="V72" i="95"/>
  <c r="X72" i="95" s="1"/>
  <c r="V12" i="95"/>
  <c r="X12" i="95" s="1"/>
  <c r="AD13" i="95"/>
  <c r="AD14" i="95"/>
  <c r="AF14" i="95" s="1"/>
  <c r="AD15" i="95"/>
  <c r="AF15" i="95" s="1"/>
  <c r="AD16" i="95"/>
  <c r="AF16" i="95" s="1"/>
  <c r="AD17" i="95"/>
  <c r="AF17" i="95" s="1"/>
  <c r="AD18" i="95"/>
  <c r="AF18" i="95" s="1"/>
  <c r="AD19" i="95"/>
  <c r="AF19" i="95" s="1"/>
  <c r="AD20" i="95"/>
  <c r="AF20" i="95" s="1"/>
  <c r="AD21" i="95"/>
  <c r="AF21" i="95" s="1"/>
  <c r="AD22" i="95"/>
  <c r="AF22" i="95" s="1"/>
  <c r="AD23" i="95"/>
  <c r="AF23" i="95" s="1"/>
  <c r="AD24" i="95"/>
  <c r="AF24" i="95" s="1"/>
  <c r="AD25" i="95"/>
  <c r="AF25" i="95" s="1"/>
  <c r="AD26" i="95"/>
  <c r="AF26" i="95" s="1"/>
  <c r="AD27" i="95"/>
  <c r="AF27" i="95" s="1"/>
  <c r="AD28" i="95"/>
  <c r="AF28" i="95" s="1"/>
  <c r="AD29" i="95"/>
  <c r="AF29" i="95" s="1"/>
  <c r="AD30" i="95"/>
  <c r="AF30" i="95" s="1"/>
  <c r="AD31" i="95"/>
  <c r="AF31" i="95" s="1"/>
  <c r="AD32" i="95"/>
  <c r="AF32" i="95" s="1"/>
  <c r="AD33" i="95"/>
  <c r="AF33" i="95" s="1"/>
  <c r="AD34" i="95"/>
  <c r="AF34" i="95" s="1"/>
  <c r="AD35" i="95"/>
  <c r="AF35" i="95" s="1"/>
  <c r="AD36" i="95"/>
  <c r="AF36" i="95" s="1"/>
  <c r="AD37" i="95"/>
  <c r="AF37" i="95" s="1"/>
  <c r="AD38" i="95"/>
  <c r="AF38" i="95" s="1"/>
  <c r="AD39" i="95"/>
  <c r="AF39" i="95" s="1"/>
  <c r="AD40" i="95"/>
  <c r="AF40" i="95" s="1"/>
  <c r="AD41" i="95"/>
  <c r="AF41" i="95" s="1"/>
  <c r="AD42" i="95"/>
  <c r="AF42" i="95" s="1"/>
  <c r="AD43" i="95"/>
  <c r="AF43" i="95" s="1"/>
  <c r="AD44" i="95"/>
  <c r="AF44" i="95" s="1"/>
  <c r="AD45" i="95"/>
  <c r="AF45" i="95" s="1"/>
  <c r="AD46" i="95"/>
  <c r="AF46" i="95" s="1"/>
  <c r="AD47" i="95"/>
  <c r="AF47" i="95" s="1"/>
  <c r="AD48" i="95"/>
  <c r="AF48" i="95" s="1"/>
  <c r="AD49" i="95"/>
  <c r="AF49" i="95" s="1"/>
  <c r="AD50" i="95"/>
  <c r="AF50" i="95" s="1"/>
  <c r="AD51" i="95"/>
  <c r="AF51" i="95" s="1"/>
  <c r="AD52" i="95"/>
  <c r="AF52" i="95" s="1"/>
  <c r="AD53" i="95"/>
  <c r="AF53" i="95" s="1"/>
  <c r="AD54" i="95"/>
  <c r="AF54" i="95" s="1"/>
  <c r="AD55" i="95"/>
  <c r="AF55" i="95" s="1"/>
  <c r="AD56" i="95"/>
  <c r="AF56" i="95" s="1"/>
  <c r="AD57" i="95"/>
  <c r="AF57" i="95" s="1"/>
  <c r="AD58" i="95"/>
  <c r="AF58" i="95" s="1"/>
  <c r="AD59" i="95"/>
  <c r="AF59" i="95" s="1"/>
  <c r="AD60" i="95"/>
  <c r="AF60" i="95" s="1"/>
  <c r="AD61" i="95"/>
  <c r="AF61" i="95" s="1"/>
  <c r="AD62" i="95"/>
  <c r="AF62" i="95" s="1"/>
  <c r="AD63" i="95"/>
  <c r="AF63" i="95" s="1"/>
  <c r="AD64" i="95"/>
  <c r="AF64" i="95" s="1"/>
  <c r="AD65" i="95"/>
  <c r="AF65" i="95" s="1"/>
  <c r="AD66" i="95"/>
  <c r="AF66" i="95" s="1"/>
  <c r="AD67" i="95"/>
  <c r="AF67" i="95" s="1"/>
  <c r="AD68" i="95"/>
  <c r="AF68" i="95" s="1"/>
  <c r="AD69" i="95"/>
  <c r="AF69" i="95" s="1"/>
  <c r="AD70" i="95"/>
  <c r="AF70" i="95" s="1"/>
  <c r="AD71" i="95"/>
  <c r="AF71" i="95" s="1"/>
  <c r="AC13" i="95"/>
  <c r="AE13" i="95" s="1"/>
  <c r="AC14" i="95"/>
  <c r="AE14" i="95" s="1"/>
  <c r="AC15" i="95"/>
  <c r="AE15" i="95" s="1"/>
  <c r="AC16" i="95"/>
  <c r="AE16" i="95" s="1"/>
  <c r="AC17" i="95"/>
  <c r="AE17" i="95" s="1"/>
  <c r="AC18" i="95"/>
  <c r="AE18" i="95" s="1"/>
  <c r="AC19" i="95"/>
  <c r="AE19" i="95" s="1"/>
  <c r="AC20" i="95"/>
  <c r="AE20" i="95" s="1"/>
  <c r="AC21" i="95"/>
  <c r="AE21" i="95" s="1"/>
  <c r="AC22" i="95"/>
  <c r="AE22" i="95" s="1"/>
  <c r="AC23" i="95"/>
  <c r="AE23" i="95" s="1"/>
  <c r="AC24" i="95"/>
  <c r="AE24" i="95" s="1"/>
  <c r="AC25" i="95"/>
  <c r="AE25" i="95" s="1"/>
  <c r="AC26" i="95"/>
  <c r="AE26" i="95" s="1"/>
  <c r="AC27" i="95"/>
  <c r="AE27" i="95" s="1"/>
  <c r="AC28" i="95"/>
  <c r="AE28" i="95" s="1"/>
  <c r="AC29" i="95"/>
  <c r="AE29" i="95" s="1"/>
  <c r="AC30" i="95"/>
  <c r="AE30" i="95" s="1"/>
  <c r="AC31" i="95"/>
  <c r="AE31" i="95" s="1"/>
  <c r="AC32" i="95"/>
  <c r="AE32" i="95" s="1"/>
  <c r="AC33" i="95"/>
  <c r="AE33" i="95" s="1"/>
  <c r="AC34" i="95"/>
  <c r="AE34" i="95" s="1"/>
  <c r="AC35" i="95"/>
  <c r="AE35" i="95" s="1"/>
  <c r="AC36" i="95"/>
  <c r="AE36" i="95" s="1"/>
  <c r="AC37" i="95"/>
  <c r="AE37" i="95" s="1"/>
  <c r="AC38" i="95"/>
  <c r="AE38" i="95" s="1"/>
  <c r="AC39" i="95"/>
  <c r="AE39" i="95" s="1"/>
  <c r="AC40" i="95"/>
  <c r="AE40" i="95" s="1"/>
  <c r="AC41" i="95"/>
  <c r="AE41" i="95" s="1"/>
  <c r="AC42" i="95"/>
  <c r="AE42" i="95" s="1"/>
  <c r="AC43" i="95"/>
  <c r="AE43" i="95" s="1"/>
  <c r="AC44" i="95"/>
  <c r="AE44" i="95" s="1"/>
  <c r="AC45" i="95"/>
  <c r="AE45" i="95" s="1"/>
  <c r="AC46" i="95"/>
  <c r="AE46" i="95" s="1"/>
  <c r="AC47" i="95"/>
  <c r="AE47" i="95" s="1"/>
  <c r="AC48" i="95"/>
  <c r="AE48" i="95" s="1"/>
  <c r="AC49" i="95"/>
  <c r="AE49" i="95" s="1"/>
  <c r="AC50" i="95"/>
  <c r="AE50" i="95" s="1"/>
  <c r="AC51" i="95"/>
  <c r="AE51" i="95" s="1"/>
  <c r="AC52" i="95"/>
  <c r="AE52" i="95" s="1"/>
  <c r="AC53" i="95"/>
  <c r="AE53" i="95" s="1"/>
  <c r="AC54" i="95"/>
  <c r="AE54" i="95" s="1"/>
  <c r="AC55" i="95"/>
  <c r="AC56" i="95"/>
  <c r="AE56" i="95" s="1"/>
  <c r="AC57" i="95"/>
  <c r="AE57" i="95" s="1"/>
  <c r="AC58" i="95"/>
  <c r="AE58" i="95" s="1"/>
  <c r="AC59" i="95"/>
  <c r="AE59" i="95" s="1"/>
  <c r="AC60" i="95"/>
  <c r="AE60" i="95" s="1"/>
  <c r="AC61" i="95"/>
  <c r="AE61" i="95" s="1"/>
  <c r="AC62" i="95"/>
  <c r="AE62" i="95" s="1"/>
  <c r="AC63" i="95"/>
  <c r="AE63" i="95" s="1"/>
  <c r="AC64" i="95"/>
  <c r="AE64" i="95" s="1"/>
  <c r="AC65" i="95"/>
  <c r="AE65" i="95" s="1"/>
  <c r="AC66" i="95"/>
  <c r="AE66" i="95" s="1"/>
  <c r="AC67" i="95"/>
  <c r="AE67" i="95" s="1"/>
  <c r="AC68" i="95"/>
  <c r="AE68" i="95" s="1"/>
  <c r="AC69" i="95"/>
  <c r="AE69" i="95" s="1"/>
  <c r="AC70" i="95"/>
  <c r="AE70" i="95" s="1"/>
  <c r="AC71" i="95"/>
  <c r="AE71" i="95" s="1"/>
  <c r="AD12" i="95"/>
  <c r="AF12" i="95" s="1"/>
  <c r="AC12" i="95"/>
  <c r="AE12" i="95" s="1"/>
  <c r="AF13" i="95"/>
  <c r="AE55" i="95"/>
  <c r="AE72" i="95"/>
  <c r="AF72" i="95"/>
  <c r="AS13" i="95"/>
  <c r="AS14" i="95"/>
  <c r="AS15" i="95"/>
  <c r="AS16" i="95"/>
  <c r="AS17" i="95"/>
  <c r="AS18" i="95"/>
  <c r="AS19" i="95"/>
  <c r="AS20" i="95"/>
  <c r="AS21" i="95"/>
  <c r="AS22" i="95"/>
  <c r="AS23" i="95"/>
  <c r="AS24" i="95"/>
  <c r="AS25" i="95"/>
  <c r="AS26" i="95"/>
  <c r="AS27" i="95"/>
  <c r="AS28" i="95"/>
  <c r="AS29" i="95"/>
  <c r="AS30" i="95"/>
  <c r="AS31" i="95"/>
  <c r="AS32" i="95"/>
  <c r="AS33" i="95"/>
  <c r="AS34" i="95"/>
  <c r="AS35" i="95"/>
  <c r="AS36" i="95"/>
  <c r="AS37" i="95"/>
  <c r="AS38" i="95"/>
  <c r="AS39" i="95"/>
  <c r="AS40" i="95"/>
  <c r="AS41" i="95"/>
  <c r="AS42" i="95"/>
  <c r="AS43" i="95"/>
  <c r="AS44" i="95"/>
  <c r="AS45" i="95"/>
  <c r="AS46" i="95"/>
  <c r="AS47" i="95"/>
  <c r="AS48" i="95"/>
  <c r="AS49" i="95"/>
  <c r="AS50" i="95"/>
  <c r="AS51" i="95"/>
  <c r="AS52" i="95"/>
  <c r="AS53" i="95"/>
  <c r="AS54" i="95"/>
  <c r="AS55" i="95"/>
  <c r="AS56" i="95"/>
  <c r="AS57" i="95"/>
  <c r="AS58" i="95"/>
  <c r="AS59" i="95"/>
  <c r="AS60" i="95"/>
  <c r="AS61" i="95"/>
  <c r="AS62" i="95"/>
  <c r="AS63" i="95"/>
  <c r="AS64" i="95"/>
  <c r="AS65" i="95"/>
  <c r="AS66" i="95"/>
  <c r="AS67" i="95"/>
  <c r="AS68" i="95"/>
  <c r="AS69" i="95"/>
  <c r="AS70" i="95"/>
  <c r="AS71" i="95"/>
  <c r="AR13" i="95"/>
  <c r="AR14" i="95"/>
  <c r="AR15" i="95"/>
  <c r="AR16" i="95"/>
  <c r="AR17" i="95"/>
  <c r="AR18" i="95"/>
  <c r="AR19" i="95"/>
  <c r="AR20" i="95"/>
  <c r="AR21" i="95"/>
  <c r="AR22" i="95"/>
  <c r="AR23" i="95"/>
  <c r="AR24" i="95"/>
  <c r="AR25" i="95"/>
  <c r="AR26" i="95"/>
  <c r="AR27" i="95"/>
  <c r="AR28" i="95"/>
  <c r="AR29" i="95"/>
  <c r="AR30" i="95"/>
  <c r="AR31" i="95"/>
  <c r="AR32" i="95"/>
  <c r="AR33" i="95"/>
  <c r="AR34" i="95"/>
  <c r="AR35" i="95"/>
  <c r="AR36" i="95"/>
  <c r="AR37" i="95"/>
  <c r="AR38" i="95"/>
  <c r="AR39" i="95"/>
  <c r="AR40" i="95"/>
  <c r="AR41" i="95"/>
  <c r="AR42" i="95"/>
  <c r="AR43" i="95"/>
  <c r="AR44" i="95"/>
  <c r="AR45" i="95"/>
  <c r="AR46" i="95"/>
  <c r="AR47" i="95"/>
  <c r="AR48" i="95"/>
  <c r="AR49" i="95"/>
  <c r="AR50" i="95"/>
  <c r="AR51" i="95"/>
  <c r="AR52" i="95"/>
  <c r="AR53" i="95"/>
  <c r="AR54" i="95"/>
  <c r="AR55" i="95"/>
  <c r="AR56" i="95"/>
  <c r="AR57" i="95"/>
  <c r="AR58" i="95"/>
  <c r="AR59" i="95"/>
  <c r="AR60" i="95"/>
  <c r="AR61" i="95"/>
  <c r="AR62" i="95"/>
  <c r="AR63" i="95"/>
  <c r="AR64" i="95"/>
  <c r="AR65" i="95"/>
  <c r="AR66" i="95"/>
  <c r="AR67" i="95"/>
  <c r="AR68" i="95"/>
  <c r="AR69" i="95"/>
  <c r="AR70" i="95"/>
  <c r="AR71" i="95"/>
  <c r="AS12" i="95"/>
  <c r="AR12" i="95"/>
  <c r="AL13" i="95"/>
  <c r="AL14" i="95"/>
  <c r="AL15" i="95"/>
  <c r="AL16" i="95"/>
  <c r="AL17" i="95"/>
  <c r="AL18" i="95"/>
  <c r="AL19" i="95"/>
  <c r="AL20" i="95"/>
  <c r="AL21" i="95"/>
  <c r="AL22" i="95"/>
  <c r="AL23" i="95"/>
  <c r="AL24" i="95"/>
  <c r="AL25" i="95"/>
  <c r="AL26" i="95"/>
  <c r="AL27" i="95"/>
  <c r="AL28" i="95"/>
  <c r="AL29" i="95"/>
  <c r="AL30" i="95"/>
  <c r="AL31" i="95"/>
  <c r="AL32" i="95"/>
  <c r="AL33" i="95"/>
  <c r="AL34" i="95"/>
  <c r="AL35" i="95"/>
  <c r="AL36" i="95"/>
  <c r="AL37" i="95"/>
  <c r="AL38" i="95"/>
  <c r="AL39" i="95"/>
  <c r="AL40" i="95"/>
  <c r="AL41" i="95"/>
  <c r="AL42" i="95"/>
  <c r="AL43" i="95"/>
  <c r="AL44" i="95"/>
  <c r="AL45" i="95"/>
  <c r="AL46" i="95"/>
  <c r="AL47" i="95"/>
  <c r="AL48" i="95"/>
  <c r="AL49" i="95"/>
  <c r="AL50" i="95"/>
  <c r="AL51" i="95"/>
  <c r="AL52" i="95"/>
  <c r="AL53" i="95"/>
  <c r="AL54" i="95"/>
  <c r="AL55" i="95"/>
  <c r="AL56" i="95"/>
  <c r="AL57" i="95"/>
  <c r="AL58" i="95"/>
  <c r="AL59" i="95"/>
  <c r="AL60" i="95"/>
  <c r="AL61" i="95"/>
  <c r="AL62" i="95"/>
  <c r="AL63" i="95"/>
  <c r="AL64" i="95"/>
  <c r="AL65" i="95"/>
  <c r="AL66" i="95"/>
  <c r="AL67" i="95"/>
  <c r="AL68" i="95"/>
  <c r="AL69" i="95"/>
  <c r="AL70" i="95"/>
  <c r="AL71" i="95"/>
  <c r="AL72" i="95"/>
  <c r="AK13" i="95"/>
  <c r="AK14" i="95"/>
  <c r="AK15" i="95"/>
  <c r="AK16" i="95"/>
  <c r="AK17" i="95"/>
  <c r="AK18" i="95"/>
  <c r="AK19" i="95"/>
  <c r="AK20" i="95"/>
  <c r="AK21" i="95"/>
  <c r="AK22" i="95"/>
  <c r="AK23" i="95"/>
  <c r="AK24" i="95"/>
  <c r="AK25" i="95"/>
  <c r="AK26" i="95"/>
  <c r="AK27" i="95"/>
  <c r="AK28" i="95"/>
  <c r="AK29" i="95"/>
  <c r="AK30" i="95"/>
  <c r="AK31" i="95"/>
  <c r="AK32" i="95"/>
  <c r="AK33" i="95"/>
  <c r="AK34" i="95"/>
  <c r="AK35" i="95"/>
  <c r="AK36" i="95"/>
  <c r="AK37" i="95"/>
  <c r="AK38" i="95"/>
  <c r="AK39" i="95"/>
  <c r="AK40" i="95"/>
  <c r="AK41" i="95"/>
  <c r="AK42" i="95"/>
  <c r="AK43" i="95"/>
  <c r="AK44" i="95"/>
  <c r="AK45" i="95"/>
  <c r="AK46" i="95"/>
  <c r="AK47" i="95"/>
  <c r="AK48" i="95"/>
  <c r="AK49" i="95"/>
  <c r="AK50" i="95"/>
  <c r="AK51" i="95"/>
  <c r="AK52" i="95"/>
  <c r="AK53" i="95"/>
  <c r="AK54" i="95"/>
  <c r="AK55" i="95"/>
  <c r="AK56" i="95"/>
  <c r="AK57" i="95"/>
  <c r="AK58" i="95"/>
  <c r="AK59" i="95"/>
  <c r="AK60" i="95"/>
  <c r="AK61" i="95"/>
  <c r="AK62" i="95"/>
  <c r="AK63" i="95"/>
  <c r="AK64" i="95"/>
  <c r="AK65" i="95"/>
  <c r="AK66" i="95"/>
  <c r="AK67" i="95"/>
  <c r="AK68" i="95"/>
  <c r="AK69" i="95"/>
  <c r="AK70" i="95"/>
  <c r="AK71" i="95"/>
  <c r="AK72" i="95"/>
  <c r="AL12" i="95"/>
  <c r="AK12" i="95"/>
  <c r="AO8" i="95"/>
  <c r="AH8" i="95"/>
  <c r="AB8" i="95"/>
  <c r="U8" i="95"/>
  <c r="CA13" i="94" l="1"/>
  <c r="CA14" i="94"/>
  <c r="CA15" i="94"/>
  <c r="CA16" i="94"/>
  <c r="CA17" i="94"/>
  <c r="CA18" i="94"/>
  <c r="CA19" i="94"/>
  <c r="CA20" i="94"/>
  <c r="CA21" i="94"/>
  <c r="CA22" i="94"/>
  <c r="CA23" i="94"/>
  <c r="CA24" i="94"/>
  <c r="CA25" i="94"/>
  <c r="CA26" i="94"/>
  <c r="CA27" i="94"/>
  <c r="CA28" i="94"/>
  <c r="CA29" i="94"/>
  <c r="CA30" i="94"/>
  <c r="CA31" i="94"/>
  <c r="CA32" i="94"/>
  <c r="CA33" i="94"/>
  <c r="CA34" i="94"/>
  <c r="CA35" i="94"/>
  <c r="CA36" i="94"/>
  <c r="CA37" i="94"/>
  <c r="CA38" i="94"/>
  <c r="CA39" i="94"/>
  <c r="CA40" i="94"/>
  <c r="CA41" i="94"/>
  <c r="CA42" i="94"/>
  <c r="CA43" i="94"/>
  <c r="CA44" i="94"/>
  <c r="CA45" i="94"/>
  <c r="CA46" i="94"/>
  <c r="CA47" i="94"/>
  <c r="CA48" i="94"/>
  <c r="CA49" i="94"/>
  <c r="CA50" i="94"/>
  <c r="CA51" i="94"/>
  <c r="CA52" i="94"/>
  <c r="CA53" i="94"/>
  <c r="CA54" i="94"/>
  <c r="CA55" i="94"/>
  <c r="CA56" i="94"/>
  <c r="CA57" i="94"/>
  <c r="CA58" i="94"/>
  <c r="CA59" i="94"/>
  <c r="CA60" i="94"/>
  <c r="CA61" i="94"/>
  <c r="CA62" i="94"/>
  <c r="CA63" i="94"/>
  <c r="CA64" i="94"/>
  <c r="CA65" i="94"/>
  <c r="CA66" i="94"/>
  <c r="CA67" i="94"/>
  <c r="CA68" i="94"/>
  <c r="CA69" i="94"/>
  <c r="CA70" i="94"/>
  <c r="CA71" i="94"/>
  <c r="CA72" i="94"/>
  <c r="BZ13" i="94"/>
  <c r="BZ14" i="94"/>
  <c r="BZ15" i="94"/>
  <c r="BZ16" i="94"/>
  <c r="BZ17" i="94"/>
  <c r="BZ18" i="94"/>
  <c r="BZ19" i="94"/>
  <c r="BZ20" i="94"/>
  <c r="BZ21" i="94"/>
  <c r="BZ22" i="94"/>
  <c r="BZ23" i="94"/>
  <c r="BZ24" i="94"/>
  <c r="BZ25" i="94"/>
  <c r="BZ26" i="94"/>
  <c r="BZ27" i="94"/>
  <c r="BZ28" i="94"/>
  <c r="BZ29" i="94"/>
  <c r="BZ30" i="94"/>
  <c r="BZ31" i="94"/>
  <c r="BZ32" i="94"/>
  <c r="BZ33" i="94"/>
  <c r="BZ34" i="94"/>
  <c r="BZ35" i="94"/>
  <c r="BZ36" i="94"/>
  <c r="BZ37" i="94"/>
  <c r="BZ38" i="94"/>
  <c r="BZ39" i="94"/>
  <c r="BZ40" i="94"/>
  <c r="BZ41" i="94"/>
  <c r="BZ42" i="94"/>
  <c r="BZ43" i="94"/>
  <c r="BZ44" i="94"/>
  <c r="BZ45" i="94"/>
  <c r="BZ46" i="94"/>
  <c r="BZ47" i="94"/>
  <c r="BZ48" i="94"/>
  <c r="BZ49" i="94"/>
  <c r="BZ50" i="94"/>
  <c r="BZ51" i="94"/>
  <c r="BZ52" i="94"/>
  <c r="BZ53" i="94"/>
  <c r="BZ54" i="94"/>
  <c r="BZ55" i="94"/>
  <c r="BZ56" i="94"/>
  <c r="BZ57" i="94"/>
  <c r="BZ58" i="94"/>
  <c r="BZ59" i="94"/>
  <c r="BZ60" i="94"/>
  <c r="BZ61" i="94"/>
  <c r="BZ62" i="94"/>
  <c r="BZ63" i="94"/>
  <c r="BZ64" i="94"/>
  <c r="BZ65" i="94"/>
  <c r="BZ66" i="94"/>
  <c r="BZ67" i="94"/>
  <c r="BZ68" i="94"/>
  <c r="BZ69" i="94"/>
  <c r="BZ70" i="94"/>
  <c r="BZ71" i="94"/>
  <c r="BZ72" i="94"/>
  <c r="CA12" i="94"/>
  <c r="BZ12" i="94"/>
  <c r="BS9" i="94"/>
  <c r="BQ13" i="94"/>
  <c r="BQ14" i="94"/>
  <c r="BQ15" i="94"/>
  <c r="BQ16" i="94"/>
  <c r="BQ17" i="94"/>
  <c r="BQ18" i="94"/>
  <c r="BQ19" i="94"/>
  <c r="BQ20" i="94"/>
  <c r="BQ21" i="94"/>
  <c r="BQ22" i="94"/>
  <c r="BQ23" i="94"/>
  <c r="BQ24" i="94"/>
  <c r="BQ25" i="94"/>
  <c r="BQ26" i="94"/>
  <c r="BQ27" i="94"/>
  <c r="BQ28" i="94"/>
  <c r="BQ29" i="94"/>
  <c r="BQ30" i="94"/>
  <c r="BQ31" i="94"/>
  <c r="BQ32" i="94"/>
  <c r="BQ33" i="94"/>
  <c r="BQ34" i="94"/>
  <c r="BQ35" i="94"/>
  <c r="BQ36" i="94"/>
  <c r="BQ37" i="94"/>
  <c r="BQ38" i="94"/>
  <c r="BQ39" i="94"/>
  <c r="BQ40" i="94"/>
  <c r="BQ41" i="94"/>
  <c r="BQ42" i="94"/>
  <c r="BQ43" i="94"/>
  <c r="BQ44" i="94"/>
  <c r="BQ45" i="94"/>
  <c r="BQ46" i="94"/>
  <c r="BQ47" i="94"/>
  <c r="BQ48" i="94"/>
  <c r="BQ49" i="94"/>
  <c r="BQ50" i="94"/>
  <c r="BQ51" i="94"/>
  <c r="BQ52" i="94"/>
  <c r="BQ53" i="94"/>
  <c r="BQ54" i="94"/>
  <c r="BQ55" i="94"/>
  <c r="BQ56" i="94"/>
  <c r="BQ57" i="94"/>
  <c r="BQ58" i="94"/>
  <c r="BQ59" i="94"/>
  <c r="BQ60" i="94"/>
  <c r="BQ61" i="94"/>
  <c r="BQ62" i="94"/>
  <c r="BQ63" i="94"/>
  <c r="BQ64" i="94"/>
  <c r="BQ65" i="94"/>
  <c r="BQ66" i="94"/>
  <c r="BQ67" i="94"/>
  <c r="BQ68" i="94"/>
  <c r="BQ69" i="94"/>
  <c r="BQ70" i="94"/>
  <c r="BQ71" i="94"/>
  <c r="BQ72" i="94"/>
  <c r="BP13" i="94"/>
  <c r="BP14" i="94"/>
  <c r="BP15" i="94"/>
  <c r="BP16" i="94"/>
  <c r="BP17" i="94"/>
  <c r="BP18" i="94"/>
  <c r="BP19" i="94"/>
  <c r="BP20" i="94"/>
  <c r="BP21" i="94"/>
  <c r="BP22" i="94"/>
  <c r="BP23" i="94"/>
  <c r="BP24" i="94"/>
  <c r="BP25" i="94"/>
  <c r="BP26" i="94"/>
  <c r="BP27" i="94"/>
  <c r="BP28" i="94"/>
  <c r="BP29" i="94"/>
  <c r="BP30" i="94"/>
  <c r="BP31" i="94"/>
  <c r="BP32" i="94"/>
  <c r="BP33" i="94"/>
  <c r="BP34" i="94"/>
  <c r="BP35" i="94"/>
  <c r="BP36" i="94"/>
  <c r="BP37" i="94"/>
  <c r="BP38" i="94"/>
  <c r="BP39" i="94"/>
  <c r="BP40" i="94"/>
  <c r="BP41" i="94"/>
  <c r="BP42" i="94"/>
  <c r="BP43" i="94"/>
  <c r="BP44" i="94"/>
  <c r="BP45" i="94"/>
  <c r="BP46" i="94"/>
  <c r="BP47" i="94"/>
  <c r="BP48" i="94"/>
  <c r="BP49" i="94"/>
  <c r="BP50" i="94"/>
  <c r="BP51" i="94"/>
  <c r="BP52" i="94"/>
  <c r="BP53" i="94"/>
  <c r="BP54" i="94"/>
  <c r="BP55" i="94"/>
  <c r="BP56" i="94"/>
  <c r="BP57" i="94"/>
  <c r="BP58" i="94"/>
  <c r="BP59" i="94"/>
  <c r="BP60" i="94"/>
  <c r="BP61" i="94"/>
  <c r="BP62" i="94"/>
  <c r="BP63" i="94"/>
  <c r="BP64" i="94"/>
  <c r="BP65" i="94"/>
  <c r="BP66" i="94"/>
  <c r="BP67" i="94"/>
  <c r="BP68" i="94"/>
  <c r="BP69" i="94"/>
  <c r="BP70" i="94"/>
  <c r="BP71" i="94"/>
  <c r="BP72" i="94"/>
  <c r="BQ12" i="94"/>
  <c r="BP12" i="94"/>
  <c r="BF13" i="94"/>
  <c r="BF14" i="94"/>
  <c r="BF15" i="94"/>
  <c r="BF16" i="94"/>
  <c r="BF17" i="94"/>
  <c r="BF18" i="94"/>
  <c r="BF19" i="94"/>
  <c r="BF20" i="94"/>
  <c r="BF21" i="94"/>
  <c r="BF22" i="94"/>
  <c r="BF23" i="94"/>
  <c r="BF24" i="94"/>
  <c r="BF25" i="94"/>
  <c r="BF26" i="94"/>
  <c r="BF27" i="94"/>
  <c r="BF28" i="94"/>
  <c r="BF29" i="94"/>
  <c r="BF30" i="94"/>
  <c r="BF31" i="94"/>
  <c r="BF32" i="94"/>
  <c r="BF33" i="94"/>
  <c r="BF34" i="94"/>
  <c r="BF35" i="94"/>
  <c r="BF36" i="94"/>
  <c r="BF37" i="94"/>
  <c r="BF38" i="94"/>
  <c r="BF39" i="94"/>
  <c r="BF40" i="94"/>
  <c r="BF41" i="94"/>
  <c r="BF42" i="94"/>
  <c r="BF43" i="94"/>
  <c r="BF44" i="94"/>
  <c r="BF45" i="94"/>
  <c r="BF46" i="94"/>
  <c r="BF47" i="94"/>
  <c r="BF48" i="94"/>
  <c r="BF49" i="94"/>
  <c r="BF50" i="94"/>
  <c r="BF51" i="94"/>
  <c r="BF52" i="94"/>
  <c r="BF53" i="94"/>
  <c r="BF54" i="94"/>
  <c r="BF55" i="94"/>
  <c r="BF56" i="94"/>
  <c r="BF57" i="94"/>
  <c r="BF58" i="94"/>
  <c r="BF59" i="94"/>
  <c r="BF60" i="94"/>
  <c r="BF61" i="94"/>
  <c r="BF62" i="94"/>
  <c r="BF63" i="94"/>
  <c r="BF64" i="94"/>
  <c r="BF65" i="94"/>
  <c r="BF66" i="94"/>
  <c r="BF67" i="94"/>
  <c r="BF68" i="94"/>
  <c r="BF69" i="94"/>
  <c r="BF70" i="94"/>
  <c r="BF71" i="94"/>
  <c r="BF72" i="94"/>
  <c r="BE13" i="94"/>
  <c r="BE14" i="94"/>
  <c r="BE15" i="94"/>
  <c r="BE16" i="94"/>
  <c r="BE17" i="94"/>
  <c r="BE18" i="94"/>
  <c r="BE19" i="94"/>
  <c r="BE20" i="94"/>
  <c r="BE21" i="94"/>
  <c r="BE22" i="94"/>
  <c r="BE23" i="94"/>
  <c r="BE24" i="94"/>
  <c r="BE25" i="94"/>
  <c r="BE26" i="94"/>
  <c r="BE27" i="94"/>
  <c r="BE28" i="94"/>
  <c r="BE29" i="94"/>
  <c r="BE30" i="94"/>
  <c r="BE31" i="94"/>
  <c r="BE32" i="94"/>
  <c r="BE33" i="94"/>
  <c r="BE34" i="94"/>
  <c r="BE35" i="94"/>
  <c r="BE36" i="94"/>
  <c r="BE37" i="94"/>
  <c r="BE38" i="94"/>
  <c r="BE39" i="94"/>
  <c r="BE40" i="94"/>
  <c r="BE41" i="94"/>
  <c r="BE42" i="94"/>
  <c r="BE43" i="94"/>
  <c r="BE44" i="94"/>
  <c r="BE45" i="94"/>
  <c r="BE46" i="94"/>
  <c r="BE47" i="94"/>
  <c r="BE48" i="94"/>
  <c r="BE49" i="94"/>
  <c r="BE50" i="94"/>
  <c r="BE51" i="94"/>
  <c r="BE52" i="94"/>
  <c r="BE53" i="94"/>
  <c r="BE54" i="94"/>
  <c r="BE55" i="94"/>
  <c r="BE56" i="94"/>
  <c r="BE57" i="94"/>
  <c r="BE58" i="94"/>
  <c r="BE59" i="94"/>
  <c r="BE60" i="94"/>
  <c r="BE61" i="94"/>
  <c r="BE62" i="94"/>
  <c r="BE63" i="94"/>
  <c r="BE64" i="94"/>
  <c r="BE65" i="94"/>
  <c r="BE66" i="94"/>
  <c r="BE67" i="94"/>
  <c r="BE68" i="94"/>
  <c r="BE69" i="94"/>
  <c r="BE70" i="94"/>
  <c r="BE71" i="94"/>
  <c r="BE72" i="94"/>
  <c r="BF12" i="94"/>
  <c r="BE12" i="94"/>
  <c r="AX9" i="94"/>
  <c r="AV13" i="94"/>
  <c r="AV14" i="94"/>
  <c r="AV15" i="94"/>
  <c r="AV16" i="94"/>
  <c r="AV17" i="94"/>
  <c r="AV18" i="94"/>
  <c r="AV19" i="94"/>
  <c r="AV20" i="94"/>
  <c r="AV21" i="94"/>
  <c r="AV22" i="94"/>
  <c r="AV23" i="94"/>
  <c r="AV24" i="94"/>
  <c r="AV25" i="94"/>
  <c r="AV26" i="94"/>
  <c r="AV27" i="94"/>
  <c r="AV28" i="94"/>
  <c r="AV29" i="94"/>
  <c r="AV30" i="94"/>
  <c r="AV31" i="94"/>
  <c r="AV32" i="94"/>
  <c r="AV33" i="94"/>
  <c r="AV34" i="94"/>
  <c r="AV35" i="94"/>
  <c r="AV36" i="94"/>
  <c r="AV37" i="94"/>
  <c r="AV38" i="94"/>
  <c r="AV39" i="94"/>
  <c r="AV40" i="94"/>
  <c r="AV41" i="94"/>
  <c r="AV42" i="94"/>
  <c r="AV43" i="94"/>
  <c r="AV44" i="94"/>
  <c r="AV45" i="94"/>
  <c r="AV46" i="94"/>
  <c r="AV47" i="94"/>
  <c r="AV48" i="94"/>
  <c r="AV49" i="94"/>
  <c r="AV50" i="94"/>
  <c r="AV51" i="94"/>
  <c r="AV52" i="94"/>
  <c r="AV53" i="94"/>
  <c r="AV54" i="94"/>
  <c r="AV55" i="94"/>
  <c r="AV56" i="94"/>
  <c r="AV57" i="94"/>
  <c r="AV58" i="94"/>
  <c r="AV59" i="94"/>
  <c r="AV60" i="94"/>
  <c r="AV61" i="94"/>
  <c r="AV62" i="94"/>
  <c r="AV63" i="94"/>
  <c r="AV64" i="94"/>
  <c r="AV65" i="94"/>
  <c r="AV66" i="94"/>
  <c r="AV67" i="94"/>
  <c r="AV68" i="94"/>
  <c r="AV69" i="94"/>
  <c r="AV70" i="94"/>
  <c r="AV71" i="94"/>
  <c r="AV72" i="94"/>
  <c r="AV12" i="94"/>
  <c r="AU13" i="94"/>
  <c r="AU14" i="94"/>
  <c r="AU15" i="94"/>
  <c r="AU16" i="94"/>
  <c r="AU17" i="94"/>
  <c r="AU18" i="94"/>
  <c r="AU19" i="94"/>
  <c r="AU20" i="94"/>
  <c r="AU21" i="94"/>
  <c r="AU22" i="94"/>
  <c r="AU23" i="94"/>
  <c r="AU24" i="94"/>
  <c r="AU25" i="94"/>
  <c r="AU26" i="94"/>
  <c r="AU27" i="94"/>
  <c r="AU28" i="94"/>
  <c r="AU29" i="94"/>
  <c r="AU30" i="94"/>
  <c r="AU31" i="94"/>
  <c r="AU32" i="94"/>
  <c r="AU33" i="94"/>
  <c r="AU34" i="94"/>
  <c r="AU35" i="94"/>
  <c r="AU36" i="94"/>
  <c r="AU37" i="94"/>
  <c r="AU38" i="94"/>
  <c r="AU39" i="94"/>
  <c r="AU40" i="94"/>
  <c r="AU41" i="94"/>
  <c r="AU42" i="94"/>
  <c r="AU43" i="94"/>
  <c r="AU44" i="94"/>
  <c r="AU45" i="94"/>
  <c r="AU46" i="94"/>
  <c r="AU47" i="94"/>
  <c r="AU48" i="94"/>
  <c r="AU49" i="94"/>
  <c r="AU50" i="94"/>
  <c r="AU51" i="94"/>
  <c r="AU52" i="94"/>
  <c r="AU53" i="94"/>
  <c r="AU54" i="94"/>
  <c r="AU55" i="94"/>
  <c r="AU56" i="94"/>
  <c r="AU57" i="94"/>
  <c r="AU58" i="94"/>
  <c r="AU59" i="94"/>
  <c r="AU60" i="94"/>
  <c r="AU61" i="94"/>
  <c r="AU62" i="94"/>
  <c r="AU63" i="94"/>
  <c r="AU64" i="94"/>
  <c r="AU65" i="94"/>
  <c r="AU66" i="94"/>
  <c r="AU67" i="94"/>
  <c r="AU68" i="94"/>
  <c r="AU69" i="94"/>
  <c r="AU70" i="94"/>
  <c r="AU71" i="94"/>
  <c r="AU72" i="94"/>
  <c r="AU12" i="94"/>
  <c r="AN9" i="94"/>
  <c r="AL13" i="94"/>
  <c r="AL14" i="94"/>
  <c r="AL15" i="94"/>
  <c r="AL16" i="94"/>
  <c r="AL17" i="94"/>
  <c r="AL18" i="94"/>
  <c r="AL19" i="94"/>
  <c r="AL20" i="94"/>
  <c r="AL21" i="94"/>
  <c r="AL22" i="94"/>
  <c r="AL23" i="94"/>
  <c r="AL24" i="94"/>
  <c r="AL25" i="94"/>
  <c r="AL26" i="94"/>
  <c r="AL27" i="94"/>
  <c r="AL28" i="94"/>
  <c r="AL29" i="94"/>
  <c r="AL30" i="94"/>
  <c r="AL31" i="94"/>
  <c r="AL32" i="94"/>
  <c r="AL33" i="94"/>
  <c r="AL34" i="94"/>
  <c r="AL35" i="94"/>
  <c r="AL36" i="94"/>
  <c r="AL37" i="94"/>
  <c r="AL38" i="94"/>
  <c r="AL39" i="94"/>
  <c r="AL40" i="94"/>
  <c r="AL41" i="94"/>
  <c r="AL42" i="94"/>
  <c r="AL43" i="94"/>
  <c r="AL44" i="94"/>
  <c r="AL45" i="94"/>
  <c r="AL46" i="94"/>
  <c r="AL47" i="94"/>
  <c r="AL48" i="94"/>
  <c r="AL49" i="94"/>
  <c r="AL50" i="94"/>
  <c r="AL51" i="94"/>
  <c r="AL52" i="94"/>
  <c r="AL53" i="94"/>
  <c r="AL54" i="94"/>
  <c r="AL55" i="94"/>
  <c r="AL56" i="94"/>
  <c r="AL57" i="94"/>
  <c r="AL58" i="94"/>
  <c r="AL59" i="94"/>
  <c r="AL60" i="94"/>
  <c r="AL61" i="94"/>
  <c r="AL62" i="94"/>
  <c r="AL63" i="94"/>
  <c r="AL64" i="94"/>
  <c r="AL65" i="94"/>
  <c r="AL66" i="94"/>
  <c r="AL67" i="94"/>
  <c r="AL68" i="94"/>
  <c r="AL69" i="94"/>
  <c r="AL70" i="94"/>
  <c r="AL71" i="94"/>
  <c r="AL72" i="94"/>
  <c r="AK13" i="94"/>
  <c r="AK14" i="94"/>
  <c r="AK15" i="94"/>
  <c r="AK16" i="94"/>
  <c r="AK17" i="94"/>
  <c r="AK18" i="94"/>
  <c r="AK19" i="94"/>
  <c r="AK20" i="94"/>
  <c r="AK21" i="94"/>
  <c r="AK22" i="94"/>
  <c r="AK23" i="94"/>
  <c r="AK24" i="94"/>
  <c r="AK25" i="94"/>
  <c r="AK26" i="94"/>
  <c r="AK27" i="94"/>
  <c r="AK28" i="94"/>
  <c r="AK29" i="94"/>
  <c r="AK30" i="94"/>
  <c r="AK31" i="94"/>
  <c r="AK32" i="94"/>
  <c r="AK33" i="94"/>
  <c r="AK34" i="94"/>
  <c r="AK35" i="94"/>
  <c r="AK36" i="94"/>
  <c r="AK37" i="94"/>
  <c r="AK38" i="94"/>
  <c r="AK39" i="94"/>
  <c r="AK40" i="94"/>
  <c r="AK41" i="94"/>
  <c r="AK42" i="94"/>
  <c r="AK43" i="94"/>
  <c r="AK44" i="94"/>
  <c r="AK45" i="94"/>
  <c r="AK46" i="94"/>
  <c r="AK47" i="94"/>
  <c r="AK48" i="94"/>
  <c r="AK49" i="94"/>
  <c r="AK50" i="94"/>
  <c r="AK51" i="94"/>
  <c r="AK52" i="94"/>
  <c r="AK53" i="94"/>
  <c r="AK54" i="94"/>
  <c r="AK55" i="94"/>
  <c r="AK56" i="94"/>
  <c r="AK57" i="94"/>
  <c r="AK58" i="94"/>
  <c r="AK59" i="94"/>
  <c r="AK60" i="94"/>
  <c r="AK61" i="94"/>
  <c r="AK62" i="94"/>
  <c r="AK63" i="94"/>
  <c r="AK64" i="94"/>
  <c r="AK65" i="94"/>
  <c r="AK66" i="94"/>
  <c r="AK67" i="94"/>
  <c r="AK68" i="94"/>
  <c r="AK69" i="94"/>
  <c r="AK70" i="94"/>
  <c r="AK71" i="94"/>
  <c r="AK72" i="94"/>
  <c r="AL12" i="94"/>
  <c r="AK12" i="94"/>
  <c r="AD9" i="94"/>
  <c r="T9" i="94"/>
  <c r="AB13" i="94"/>
  <c r="AB14" i="94"/>
  <c r="AB15" i="94"/>
  <c r="AB16" i="94"/>
  <c r="AB17" i="94"/>
  <c r="AB18" i="94"/>
  <c r="AB19" i="94"/>
  <c r="AB20" i="94"/>
  <c r="AB21" i="94"/>
  <c r="AB22" i="94"/>
  <c r="AB23" i="94"/>
  <c r="AB24" i="94"/>
  <c r="AB25" i="94"/>
  <c r="AB26" i="94"/>
  <c r="AB27" i="94"/>
  <c r="AB28" i="94"/>
  <c r="AB29" i="94"/>
  <c r="AB30" i="94"/>
  <c r="AB31" i="94"/>
  <c r="AB32" i="94"/>
  <c r="AB33" i="94"/>
  <c r="AB34" i="94"/>
  <c r="AB35" i="94"/>
  <c r="AB36" i="94"/>
  <c r="AB37" i="94"/>
  <c r="AB38" i="94"/>
  <c r="AB39" i="94"/>
  <c r="AB40" i="94"/>
  <c r="AB41" i="94"/>
  <c r="AB42" i="94"/>
  <c r="AB43" i="94"/>
  <c r="AB44" i="94"/>
  <c r="AB45" i="94"/>
  <c r="AB46" i="94"/>
  <c r="AB47" i="94"/>
  <c r="AB48" i="94"/>
  <c r="AB49" i="94"/>
  <c r="AB50" i="94"/>
  <c r="AB51" i="94"/>
  <c r="AB52" i="94"/>
  <c r="AB53" i="94"/>
  <c r="AB54" i="94"/>
  <c r="AB55" i="94"/>
  <c r="AB56" i="94"/>
  <c r="AB57" i="94"/>
  <c r="AB58" i="94"/>
  <c r="AB59" i="94"/>
  <c r="AB60" i="94"/>
  <c r="AB61" i="94"/>
  <c r="AB62" i="94"/>
  <c r="AB63" i="94"/>
  <c r="AB64" i="94"/>
  <c r="AB65" i="94"/>
  <c r="AB66" i="94"/>
  <c r="AB67" i="94"/>
  <c r="AB68" i="94"/>
  <c r="AB69" i="94"/>
  <c r="AB70" i="94"/>
  <c r="AB71" i="94"/>
  <c r="AB72" i="94"/>
  <c r="AB12" i="94"/>
  <c r="AA13" i="94"/>
  <c r="AA14" i="94"/>
  <c r="AA15" i="94"/>
  <c r="AA16" i="94"/>
  <c r="AA17" i="94"/>
  <c r="AA18" i="94"/>
  <c r="AA19" i="94"/>
  <c r="AA20" i="94"/>
  <c r="AA21" i="94"/>
  <c r="AA22" i="94"/>
  <c r="AA23" i="94"/>
  <c r="AA24" i="94"/>
  <c r="AA25" i="94"/>
  <c r="AA26" i="94"/>
  <c r="AA27" i="94"/>
  <c r="AA28" i="94"/>
  <c r="AA29" i="94"/>
  <c r="AA30" i="94"/>
  <c r="AA31" i="94"/>
  <c r="AA32" i="94"/>
  <c r="AA33" i="94"/>
  <c r="AA34" i="94"/>
  <c r="AA35" i="94"/>
  <c r="AA36" i="94"/>
  <c r="AA37" i="94"/>
  <c r="AA38" i="94"/>
  <c r="AA39" i="94"/>
  <c r="AA40" i="94"/>
  <c r="AA41" i="94"/>
  <c r="AA42" i="94"/>
  <c r="AA43" i="94"/>
  <c r="AA44" i="94"/>
  <c r="AA45" i="94"/>
  <c r="AA46" i="94"/>
  <c r="AA47" i="94"/>
  <c r="AA48" i="94"/>
  <c r="AA49" i="94"/>
  <c r="AA50" i="94"/>
  <c r="AA51" i="94"/>
  <c r="AA52" i="94"/>
  <c r="AA53" i="94"/>
  <c r="AA54" i="94"/>
  <c r="AA55" i="94"/>
  <c r="AA56" i="94"/>
  <c r="AA57" i="94"/>
  <c r="AA58" i="94"/>
  <c r="AA59" i="94"/>
  <c r="AA60" i="94"/>
  <c r="AA61" i="94"/>
  <c r="AA62" i="94"/>
  <c r="AA63" i="94"/>
  <c r="AA64" i="94"/>
  <c r="AA65" i="94"/>
  <c r="AA66" i="94"/>
  <c r="AA67" i="94"/>
  <c r="AA68" i="94"/>
  <c r="AA69" i="94"/>
  <c r="AA70" i="94"/>
  <c r="AA71" i="94"/>
  <c r="AA72" i="94"/>
  <c r="AA12" i="94"/>
</calcChain>
</file>

<file path=xl/sharedStrings.xml><?xml version="1.0" encoding="utf-8"?>
<sst xmlns="http://schemas.openxmlformats.org/spreadsheetml/2006/main" count="313" uniqueCount="83">
  <si>
    <t>A</t>
  </si>
  <si>
    <t>V</t>
  </si>
  <si>
    <t>I-V</t>
  </si>
  <si>
    <r>
      <t>FUELCELLSTORE CCM: &lt;3 mg IrRuOx/cm</t>
    </r>
    <r>
      <rPr>
        <vertAlign val="superscript"/>
        <sz val="11"/>
        <color theme="1"/>
        <rFont val="Times New Roman"/>
        <family val="1"/>
      </rPr>
      <t>2</t>
    </r>
    <r>
      <rPr>
        <sz val="11"/>
        <color theme="1"/>
        <rFont val="Times New Roman"/>
        <family val="1"/>
      </rPr>
      <t xml:space="preserve"> &gt;  &lt;3 mg Pt /cm</t>
    </r>
    <r>
      <rPr>
        <vertAlign val="superscript"/>
        <sz val="11"/>
        <color theme="1"/>
        <rFont val="Times New Roman"/>
        <family val="1"/>
      </rPr>
      <t>2</t>
    </r>
    <r>
      <rPr>
        <sz val="11"/>
        <color theme="1"/>
        <rFont val="Times New Roman"/>
        <family val="1"/>
      </rPr>
      <t xml:space="preserve">&gt;                         I-V Performance Curve Average Results of 2 identical MEAs ET                                                                                                                      </t>
    </r>
  </si>
  <si>
    <t>Activation</t>
  </si>
  <si>
    <t>FCA-1</t>
  </si>
  <si>
    <t>FCA-2</t>
  </si>
  <si>
    <t>FCA-3</t>
  </si>
  <si>
    <t>FCA-5</t>
  </si>
  <si>
    <t>FCA-6</t>
  </si>
  <si>
    <t>FCA-7</t>
  </si>
  <si>
    <t>FCA-4</t>
  </si>
  <si>
    <t>A/cm2</t>
  </si>
  <si>
    <t>Anode out (°C)</t>
  </si>
  <si>
    <t>3 kN</t>
  </si>
  <si>
    <t>4 kN</t>
  </si>
  <si>
    <t>4.5 kN</t>
  </si>
  <si>
    <t>COMPRESSION</t>
  </si>
  <si>
    <t>FLOWRATE</t>
  </si>
  <si>
    <t>0.1 L/min</t>
  </si>
  <si>
    <t>0,2 L/min</t>
  </si>
  <si>
    <t>Toray paper 120 5wt% - Toray paper 120 5wt%</t>
  </si>
  <si>
    <t xml:space="preserve">Titanium - Toray paper 120 5wt% </t>
  </si>
  <si>
    <t>Titanium - Titanium</t>
  </si>
  <si>
    <t>Titanium (Pt) - Titanium (Pt)</t>
  </si>
  <si>
    <t>Titanium (Sintered) - Titanium (Sintered)</t>
  </si>
  <si>
    <t>PTLS</t>
  </si>
  <si>
    <t>Pol Curve</t>
  </si>
  <si>
    <t>mA/cm2</t>
  </si>
  <si>
    <t>Benchmarking</t>
  </si>
  <si>
    <t>BNCH-0</t>
  </si>
  <si>
    <t>BNCH-1</t>
  </si>
  <si>
    <t>BNCH-2</t>
  </si>
  <si>
    <t>BNCH-3</t>
  </si>
  <si>
    <t>BNCH-4</t>
  </si>
  <si>
    <t>2 kN</t>
  </si>
  <si>
    <t>5 kN</t>
  </si>
  <si>
    <t>6 kN</t>
  </si>
  <si>
    <t>Z' (Ω)</t>
  </si>
  <si>
    <t>-Z'' (Ω)</t>
  </si>
  <si>
    <t>EIS</t>
  </si>
  <si>
    <r>
      <t>Z' (Ω*cm</t>
    </r>
    <r>
      <rPr>
        <vertAlign val="superscript"/>
        <sz val="11"/>
        <color theme="1"/>
        <rFont val="Times New Roman"/>
        <family val="1"/>
      </rPr>
      <t>-2</t>
    </r>
    <r>
      <rPr>
        <sz val="11"/>
        <color theme="1"/>
        <rFont val="Times New Roman"/>
        <family val="1"/>
      </rPr>
      <t>)</t>
    </r>
  </si>
  <si>
    <r>
      <t>-Z'' (Ω*cm</t>
    </r>
    <r>
      <rPr>
        <vertAlign val="superscript"/>
        <sz val="11"/>
        <color theme="1"/>
        <rFont val="Times New Roman"/>
        <family val="1"/>
      </rPr>
      <t>-2</t>
    </r>
    <r>
      <rPr>
        <sz val="11"/>
        <color theme="1"/>
        <rFont val="Times New Roman"/>
        <family val="1"/>
      </rPr>
      <t>)</t>
    </r>
  </si>
  <si>
    <r>
      <t>cm</t>
    </r>
    <r>
      <rPr>
        <vertAlign val="superscript"/>
        <sz val="11"/>
        <color theme="1"/>
        <rFont val="Times New Roman"/>
        <family val="1"/>
      </rPr>
      <t>2</t>
    </r>
  </si>
  <si>
    <r>
      <t>0.2 A cm</t>
    </r>
    <r>
      <rPr>
        <vertAlign val="superscript"/>
        <sz val="11"/>
        <color theme="1"/>
        <rFont val="Times New Roman"/>
        <family val="1"/>
      </rPr>
      <t>-2</t>
    </r>
  </si>
  <si>
    <t>0.2 L/min</t>
  </si>
  <si>
    <t>BENCHMARKING</t>
  </si>
  <si>
    <r>
      <t>0 A cm</t>
    </r>
    <r>
      <rPr>
        <vertAlign val="superscript"/>
        <sz val="11"/>
        <color theme="1"/>
        <rFont val="Times New Roman"/>
        <family val="1"/>
      </rPr>
      <t>-2</t>
    </r>
    <r>
      <rPr>
        <sz val="11"/>
        <color theme="1"/>
        <rFont val="Times New Roman"/>
        <family val="1"/>
      </rPr>
      <t xml:space="preserve"> (NO)</t>
    </r>
  </si>
  <si>
    <t xml:space="preserve">         </t>
  </si>
  <si>
    <t xml:space="preserve">CCM Without PF: 1,3 mg Ir/cm2 &gt;0,8 mg Pt /cm2   </t>
  </si>
  <si>
    <t>EDX</t>
  </si>
  <si>
    <t>Element</t>
  </si>
  <si>
    <t>C</t>
  </si>
  <si>
    <t>O</t>
  </si>
  <si>
    <t>F</t>
  </si>
  <si>
    <t>S</t>
  </si>
  <si>
    <t>Cl</t>
  </si>
  <si>
    <t>Ti</t>
  </si>
  <si>
    <t>Ir</t>
  </si>
  <si>
    <t>Totals</t>
  </si>
  <si>
    <t>App. Conc</t>
  </si>
  <si>
    <t>Weight%</t>
  </si>
  <si>
    <t>Atomic%</t>
  </si>
  <si>
    <t>Standard</t>
  </si>
  <si>
    <t>CaCO3</t>
  </si>
  <si>
    <t>SiO2</t>
  </si>
  <si>
    <t>MgF2</t>
  </si>
  <si>
    <t>FeS2</t>
  </si>
  <si>
    <t>KCl</t>
  </si>
  <si>
    <t xml:space="preserve">CCM With Ammonium Bicarbonate: 1,3 mg Ir/cm2 &gt;0,8 mg Pt /cm2   </t>
  </si>
  <si>
    <t>AH/IrO2-TiO2: 1/1</t>
  </si>
  <si>
    <t>AH/IrO2-TiO2: 1/10</t>
  </si>
  <si>
    <t xml:space="preserve">CCM With Ammonium Carbonate: 1,3 mg Ir/cm2 &gt;0,8 mg Pt /cm2   </t>
  </si>
  <si>
    <t xml:space="preserve">CCM With Ammonium Bicarbonate: 0,39 mg Ir/cm2 &gt;0,8 mg Pt /cm2   </t>
  </si>
  <si>
    <t>AC/IrO2-TiO2: 1/1</t>
  </si>
  <si>
    <t xml:space="preserve">App. Concentration </t>
  </si>
  <si>
    <r>
      <t>Nafion(R) 212 without Pore Former  1.3 mg Ircm</t>
    </r>
    <r>
      <rPr>
        <vertAlign val="superscript"/>
        <sz val="11"/>
        <color theme="1"/>
        <rFont val="Times New Roman"/>
        <family val="1"/>
      </rPr>
      <t>-2</t>
    </r>
    <r>
      <rPr>
        <sz val="11"/>
        <color theme="1"/>
        <rFont val="Times New Roman"/>
        <family val="1"/>
      </rPr>
      <t xml:space="preserve"> / 0,8 mg Ptcm</t>
    </r>
    <r>
      <rPr>
        <vertAlign val="superscript"/>
        <sz val="11"/>
        <color theme="1"/>
        <rFont val="Times New Roman"/>
        <family val="1"/>
      </rPr>
      <t>-2</t>
    </r>
  </si>
  <si>
    <r>
      <t>Nafion(R) 212 with Ammonium Carbonate  0.39 mg Ircm</t>
    </r>
    <r>
      <rPr>
        <vertAlign val="superscript"/>
        <sz val="11"/>
        <color theme="1"/>
        <rFont val="Times New Roman"/>
        <family val="1"/>
      </rPr>
      <t>-2</t>
    </r>
    <r>
      <rPr>
        <sz val="11"/>
        <color theme="1"/>
        <rFont val="Times New Roman"/>
        <family val="1"/>
      </rPr>
      <t xml:space="preserve"> / 0,8 mg Ptcm</t>
    </r>
    <r>
      <rPr>
        <vertAlign val="superscript"/>
        <sz val="11"/>
        <color theme="1"/>
        <rFont val="Times New Roman"/>
        <family val="1"/>
      </rPr>
      <t>-2 (NH3)2CO3/IrO2-TiO2: 1/1</t>
    </r>
  </si>
  <si>
    <t>Nafion(R) 212 with Ammonium Bicarbonate  0.39 mg Ircm-2 / 0,8 mg Ptcm-2 NH3HCO3/IrO2-TiO2: 1/1</t>
  </si>
  <si>
    <t>PTL</t>
  </si>
  <si>
    <r>
      <t>Cell cm</t>
    </r>
    <r>
      <rPr>
        <vertAlign val="superscript"/>
        <sz val="11"/>
        <color theme="1"/>
        <rFont val="Times New Roman"/>
        <family val="1"/>
      </rPr>
      <t>2</t>
    </r>
  </si>
  <si>
    <r>
      <t>FUELCELLSTORE CCM: &lt;3 mg IrRuOx/cm</t>
    </r>
    <r>
      <rPr>
        <vertAlign val="superscript"/>
        <sz val="11"/>
        <color theme="1"/>
        <rFont val="Times New Roman"/>
        <family val="1"/>
      </rPr>
      <t>2</t>
    </r>
    <r>
      <rPr>
        <sz val="11"/>
        <color theme="1"/>
        <rFont val="Times New Roman"/>
        <family val="1"/>
      </rPr>
      <t xml:space="preserve"> &gt;  &lt;3 mg Pt /cm</t>
    </r>
    <r>
      <rPr>
        <vertAlign val="superscript"/>
        <sz val="11"/>
        <color theme="1"/>
        <rFont val="Times New Roman"/>
        <family val="1"/>
      </rPr>
      <t>2</t>
    </r>
    <r>
      <rPr>
        <sz val="11"/>
        <color theme="1"/>
        <rFont val="Times New Roman"/>
        <family val="1"/>
      </rPr>
      <t xml:space="preserve">&gt;                          Average Results of 2 identical MEAs ET                                                                                                                      </t>
    </r>
  </si>
  <si>
    <r>
      <t>FUELCELLSTORE CCM: &lt;3 mg IrRuOx/cm</t>
    </r>
    <r>
      <rPr>
        <vertAlign val="superscript"/>
        <sz val="11"/>
        <color theme="1"/>
        <rFont val="Times New Roman"/>
        <family val="1"/>
      </rPr>
      <t>2</t>
    </r>
    <r>
      <rPr>
        <sz val="11"/>
        <color theme="1"/>
        <rFont val="Times New Roman"/>
        <family val="1"/>
      </rPr>
      <t xml:space="preserve"> &gt;  &lt;3 mg Pt /cm</t>
    </r>
    <r>
      <rPr>
        <vertAlign val="superscript"/>
        <sz val="11"/>
        <color theme="1"/>
        <rFont val="Times New Roman"/>
        <family val="1"/>
      </rPr>
      <t>2</t>
    </r>
    <r>
      <rPr>
        <sz val="11"/>
        <color theme="1"/>
        <rFont val="Times New Roman"/>
        <family val="1"/>
      </rPr>
      <t xml:space="preserve">&gt;                        Average Results of 2 identical MEAs ET                                                                                                                      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</si>
</sst>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0">
    <numFmt numFmtId="164" formatCode="0.00000"/>
    <numFmt numFmtId="165" formatCode="0.000"/>
    <numFmt numFmtId="166" formatCode="0.00000000"/>
    <numFmt numFmtId="167" formatCode="0.000000000"/>
    <numFmt numFmtId="168" formatCode="0.0000000000"/>
    <numFmt numFmtId="169" formatCode="0.00000000000"/>
    <numFmt numFmtId="170" formatCode="0.0000000"/>
    <numFmt numFmtId="171" formatCode="0.00000000000000000"/>
    <numFmt numFmtId="172" formatCode="0.000000000000000000"/>
    <numFmt numFmtId="173" formatCode="0.0000"/>
  </numFmts>
  <fonts count="10" x14ac:knownFonts="1">
    <font>
      <sz val="11"/>
      <color theme="1"/>
      <name val="Calibri"/>
      <family val="2"/>
      <scheme val="minor"/>
    </font>
    <font>
      <sz val="11"/>
      <color theme="1"/>
      <name val="Times New Roman"/>
      <family val="1"/>
    </font>
    <font>
      <vertAlign val="superscript"/>
      <sz val="11"/>
      <color theme="1"/>
      <name val="Times New Roman"/>
      <family val="1"/>
    </font>
    <font>
      <sz val="11"/>
      <color theme="0" tint="-0.34998626667073579"/>
      <name val="Times New Roman"/>
      <family val="1"/>
    </font>
    <font>
      <sz val="8"/>
      <name val="Calibri"/>
      <family val="2"/>
      <scheme val="minor"/>
    </font>
    <font>
      <b/>
      <sz val="11"/>
      <color theme="1"/>
      <name val="Times New Roman"/>
      <family val="1"/>
    </font>
    <font>
      <sz val="11"/>
      <color rgb="FFFF0000"/>
      <name val="Times New Roman"/>
      <family val="1"/>
    </font>
    <font>
      <b/>
      <sz val="11"/>
      <color rgb="FFFF0000"/>
      <name val="Times New Roman"/>
      <family val="1"/>
    </font>
    <font>
      <sz val="11"/>
      <name val="Times New Roman"/>
      <family val="1"/>
    </font>
    <font>
      <b/>
      <sz val="11"/>
      <color rgb="FFFF000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10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64">
    <xf numFmtId="0" fontId="0" fillId="0" borderId="0" xfId="0"/>
    <xf numFmtId="0" fontId="1" fillId="0" borderId="0" xfId="0" applyFont="1" applyAlignment="1">
      <alignment vertical="center"/>
    </xf>
    <xf numFmtId="0" fontId="1" fillId="0" borderId="0" xfId="0" applyFont="1" applyAlignment="1">
      <alignment horizontal="center" vertical="center" wrapText="1"/>
    </xf>
    <xf numFmtId="0" fontId="1" fillId="0" borderId="0" xfId="0" applyFont="1" applyBorder="1" applyAlignment="1">
      <alignment horizontal="center" vertical="center"/>
    </xf>
    <xf numFmtId="0" fontId="1" fillId="0" borderId="5" xfId="0" applyFont="1" applyBorder="1" applyAlignment="1">
      <alignment horizontal="center" vertical="center"/>
    </xf>
    <xf numFmtId="0" fontId="1" fillId="0" borderId="6" xfId="0" applyFont="1" applyBorder="1" applyAlignment="1">
      <alignment horizontal="center" vertical="center"/>
    </xf>
    <xf numFmtId="0" fontId="1" fillId="0" borderId="2" xfId="0" applyFont="1" applyBorder="1" applyAlignment="1">
      <alignment horizontal="center" vertical="center"/>
    </xf>
    <xf numFmtId="0" fontId="1" fillId="0" borderId="0" xfId="0" applyFont="1" applyBorder="1" applyAlignment="1">
      <alignment vertical="center" wrapText="1"/>
    </xf>
    <xf numFmtId="0" fontId="1" fillId="0" borderId="3" xfId="0" applyFont="1" applyBorder="1" applyAlignment="1">
      <alignment vertical="top" wrapText="1"/>
    </xf>
    <xf numFmtId="0" fontId="1" fillId="0" borderId="0" xfId="0" applyFont="1" applyBorder="1" applyAlignment="1">
      <alignment vertical="top" wrapText="1"/>
    </xf>
    <xf numFmtId="0" fontId="1" fillId="0" borderId="4" xfId="0" applyFont="1" applyBorder="1" applyAlignment="1">
      <alignment vertical="top" wrapText="1"/>
    </xf>
    <xf numFmtId="0" fontId="1" fillId="0" borderId="3" xfId="0" applyFont="1" applyBorder="1" applyAlignment="1">
      <alignment vertical="center" wrapText="1"/>
    </xf>
    <xf numFmtId="0" fontId="1" fillId="0" borderId="4" xfId="0" applyFont="1" applyBorder="1" applyAlignment="1">
      <alignment vertical="center" wrapText="1"/>
    </xf>
    <xf numFmtId="0" fontId="1" fillId="0" borderId="1" xfId="0" applyFont="1" applyBorder="1" applyAlignment="1">
      <alignment horizontal="center" vertical="center"/>
    </xf>
    <xf numFmtId="0" fontId="1" fillId="0" borderId="0" xfId="0" applyFont="1" applyAlignment="1">
      <alignment horizontal="center" vertical="center"/>
    </xf>
    <xf numFmtId="0" fontId="1" fillId="0" borderId="7" xfId="0" applyFont="1" applyBorder="1" applyAlignment="1">
      <alignment vertical="top" wrapText="1"/>
    </xf>
    <xf numFmtId="0" fontId="1" fillId="0" borderId="8" xfId="0" applyFont="1" applyBorder="1" applyAlignment="1">
      <alignment vertical="top" wrapText="1"/>
    </xf>
    <xf numFmtId="0" fontId="1" fillId="0" borderId="9" xfId="0" applyFont="1" applyBorder="1" applyAlignment="1">
      <alignment vertical="top" wrapText="1"/>
    </xf>
    <xf numFmtId="0" fontId="1" fillId="0" borderId="8" xfId="0" applyFont="1" applyBorder="1" applyAlignment="1">
      <alignment horizontal="center" vertical="center"/>
    </xf>
    <xf numFmtId="0" fontId="1" fillId="0" borderId="5" xfId="0" applyFont="1" applyBorder="1" applyAlignment="1">
      <alignment horizontal="center" vertical="center"/>
    </xf>
    <xf numFmtId="0" fontId="1" fillId="0" borderId="6" xfId="0" applyFont="1" applyBorder="1" applyAlignment="1">
      <alignment horizontal="center" vertical="center"/>
    </xf>
    <xf numFmtId="0" fontId="1" fillId="0" borderId="2" xfId="0" applyFont="1" applyBorder="1" applyAlignment="1">
      <alignment horizontal="center" vertical="center"/>
    </xf>
    <xf numFmtId="0" fontId="3" fillId="0" borderId="0" xfId="0" applyFont="1" applyFill="1" applyAlignment="1">
      <alignment horizontal="center" vertical="center"/>
    </xf>
    <xf numFmtId="0" fontId="1" fillId="0" borderId="0" xfId="0" quotePrefix="1" applyFont="1" applyAlignment="1">
      <alignment horizontal="center" vertical="center"/>
    </xf>
    <xf numFmtId="2" fontId="1" fillId="0" borderId="0" xfId="0" applyNumberFormat="1" applyFont="1" applyAlignment="1">
      <alignment horizontal="center" vertical="center"/>
    </xf>
    <xf numFmtId="0" fontId="1" fillId="0" borderId="5" xfId="0" applyFont="1" applyBorder="1" applyAlignment="1">
      <alignment horizontal="center" vertical="center"/>
    </xf>
    <xf numFmtId="0" fontId="1" fillId="0" borderId="6" xfId="0" applyFont="1" applyBorder="1" applyAlignment="1">
      <alignment horizontal="center" vertical="center"/>
    </xf>
    <xf numFmtId="0" fontId="1" fillId="0" borderId="2" xfId="0" applyFont="1" applyBorder="1" applyAlignment="1">
      <alignment horizontal="center" vertical="center"/>
    </xf>
    <xf numFmtId="0" fontId="1" fillId="0" borderId="5" xfId="0" applyFont="1" applyBorder="1" applyAlignment="1">
      <alignment horizontal="center" vertical="center"/>
    </xf>
    <xf numFmtId="0" fontId="1" fillId="0" borderId="6" xfId="0" applyFont="1" applyBorder="1" applyAlignment="1">
      <alignment horizontal="center" vertical="center"/>
    </xf>
    <xf numFmtId="0" fontId="1" fillId="0" borderId="2" xfId="0" applyFont="1" applyBorder="1" applyAlignment="1">
      <alignment horizontal="center" vertical="center"/>
    </xf>
    <xf numFmtId="0" fontId="1" fillId="2" borderId="0" xfId="0" applyFont="1" applyFill="1" applyAlignment="1">
      <alignment horizontal="center" vertical="center"/>
    </xf>
    <xf numFmtId="0" fontId="5" fillId="0" borderId="0" xfId="0" applyFont="1" applyAlignment="1">
      <alignment horizontal="center" vertical="center"/>
    </xf>
    <xf numFmtId="164" fontId="1" fillId="0" borderId="0" xfId="0" applyNumberFormat="1" applyFont="1" applyAlignment="1">
      <alignment horizontal="center" vertical="center"/>
    </xf>
    <xf numFmtId="165" fontId="1" fillId="0" borderId="0" xfId="0" applyNumberFormat="1" applyFont="1" applyAlignment="1">
      <alignment horizontal="center" vertical="center"/>
    </xf>
    <xf numFmtId="166" fontId="1" fillId="0" borderId="0" xfId="0" applyNumberFormat="1" applyFont="1" applyAlignment="1">
      <alignment horizontal="center" vertical="center"/>
    </xf>
    <xf numFmtId="167" fontId="1" fillId="0" borderId="0" xfId="0" applyNumberFormat="1" applyFont="1" applyAlignment="1">
      <alignment horizontal="center" vertical="center"/>
    </xf>
    <xf numFmtId="168" fontId="1" fillId="0" borderId="0" xfId="0" applyNumberFormat="1" applyFont="1" applyAlignment="1">
      <alignment horizontal="center" vertical="center"/>
    </xf>
    <xf numFmtId="169" fontId="1" fillId="0" borderId="0" xfId="0" applyNumberFormat="1" applyFont="1" applyAlignment="1">
      <alignment horizontal="center" vertical="center"/>
    </xf>
    <xf numFmtId="170" fontId="1" fillId="0" borderId="0" xfId="0" applyNumberFormat="1" applyFont="1" applyAlignment="1">
      <alignment horizontal="center" vertical="center"/>
    </xf>
    <xf numFmtId="0" fontId="6" fillId="0" borderId="0" xfId="0" applyFont="1" applyAlignment="1">
      <alignment horizontal="center" vertical="center"/>
    </xf>
    <xf numFmtId="0" fontId="7" fillId="0" borderId="0" xfId="0" applyFont="1" applyAlignment="1">
      <alignment horizontal="center" vertical="center"/>
    </xf>
    <xf numFmtId="0" fontId="1" fillId="0" borderId="0" xfId="0" applyFont="1" applyFill="1" applyAlignment="1">
      <alignment horizontal="center" vertical="center"/>
    </xf>
    <xf numFmtId="171" fontId="1" fillId="0" borderId="0" xfId="0" applyNumberFormat="1" applyFont="1" applyAlignment="1">
      <alignment horizontal="center" vertical="center"/>
    </xf>
    <xf numFmtId="172" fontId="1" fillId="0" borderId="0" xfId="0" applyNumberFormat="1" applyFont="1" applyAlignment="1">
      <alignment horizontal="center" vertical="center"/>
    </xf>
    <xf numFmtId="0" fontId="1" fillId="0" borderId="0" xfId="0" applyFont="1" applyAlignment="1">
      <alignment horizontal="center" vertical="center" wrapText="1"/>
    </xf>
    <xf numFmtId="2" fontId="3" fillId="0" borderId="0" xfId="0" applyNumberFormat="1" applyFont="1" applyFill="1" applyAlignment="1">
      <alignment horizontal="center" vertical="center"/>
    </xf>
    <xf numFmtId="173" fontId="3" fillId="0" borderId="0" xfId="0" applyNumberFormat="1" applyFont="1" applyFill="1" applyAlignment="1">
      <alignment horizontal="center" vertical="center"/>
    </xf>
    <xf numFmtId="165" fontId="8" fillId="0" borderId="0" xfId="0" applyNumberFormat="1" applyFont="1" applyAlignment="1">
      <alignment horizontal="center" vertical="center"/>
    </xf>
    <xf numFmtId="0" fontId="7" fillId="0" borderId="0" xfId="0" applyFont="1" applyAlignment="1">
      <alignment vertical="center"/>
    </xf>
    <xf numFmtId="0" fontId="7" fillId="0" borderId="8" xfId="0" applyFont="1" applyBorder="1" applyAlignment="1">
      <alignment horizontal="center" vertical="center"/>
    </xf>
    <xf numFmtId="0" fontId="9" fillId="0" borderId="0" xfId="0" applyFont="1"/>
    <xf numFmtId="0" fontId="8" fillId="0" borderId="0" xfId="0" applyFont="1" applyAlignment="1">
      <alignment horizontal="center" vertical="center"/>
    </xf>
    <xf numFmtId="0" fontId="8" fillId="0" borderId="0" xfId="0" applyFont="1" applyFill="1" applyAlignment="1">
      <alignment horizontal="center" vertical="center"/>
    </xf>
    <xf numFmtId="0" fontId="1" fillId="0" borderId="5" xfId="0" applyFont="1" applyBorder="1" applyAlignment="1">
      <alignment horizontal="center" vertical="center"/>
    </xf>
    <xf numFmtId="0" fontId="1" fillId="0" borderId="6" xfId="0" applyFont="1" applyBorder="1" applyAlignment="1">
      <alignment horizontal="center" vertical="center"/>
    </xf>
    <xf numFmtId="0" fontId="1" fillId="0" borderId="2" xfId="0" applyFont="1" applyBorder="1" applyAlignment="1">
      <alignment horizontal="center" vertical="center"/>
    </xf>
    <xf numFmtId="0" fontId="1" fillId="0" borderId="3" xfId="0" applyFont="1" applyBorder="1" applyAlignment="1">
      <alignment horizontal="left" vertical="top" wrapText="1"/>
    </xf>
    <xf numFmtId="0" fontId="1" fillId="0" borderId="0" xfId="0" applyFont="1" applyBorder="1" applyAlignment="1">
      <alignment horizontal="left" vertical="top" wrapText="1"/>
    </xf>
    <xf numFmtId="0" fontId="1" fillId="0" borderId="4" xfId="0" applyFont="1" applyBorder="1" applyAlignment="1">
      <alignment horizontal="left" vertical="top" wrapText="1"/>
    </xf>
    <xf numFmtId="0" fontId="1" fillId="0" borderId="3" xfId="0" applyFont="1" applyBorder="1" applyAlignment="1">
      <alignment horizontal="left" vertical="center" wrapText="1"/>
    </xf>
    <xf numFmtId="0" fontId="1" fillId="0" borderId="0" xfId="0" applyFont="1" applyBorder="1" applyAlignment="1">
      <alignment horizontal="left" vertical="center" wrapText="1"/>
    </xf>
    <xf numFmtId="0" fontId="1" fillId="0" borderId="4" xfId="0" applyFont="1" applyBorder="1" applyAlignment="1">
      <alignment horizontal="left" vertical="center" wrapText="1"/>
    </xf>
    <xf numFmtId="0" fontId="1" fillId="0" borderId="0" xfId="0" applyFont="1" applyAlignment="1">
      <alignment horizontal="center" vertical="center"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charts/_rels/chart1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1.xml"/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2.xml"/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3.xml"/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4.xml"/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5.xml"/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6.xml"/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7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7.xml"/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8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8.xml"/><Relationship Id="rId2" Type="http://schemas.microsoft.com/office/2011/relationships/chartColorStyle" Target="colors8.xml"/><Relationship Id="rId1" Type="http://schemas.microsoft.com/office/2011/relationships/chartStyle" Target="style8.xml"/><Relationship Id="rId4" Type="http://schemas.openxmlformats.org/officeDocument/2006/relationships/chartUserShapes" Target="../drawings/drawing2.xml"/></Relationships>
</file>

<file path=xl/charts/_rels/chart9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9.xml"/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10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10.xml"/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11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11.xml"/><Relationship Id="rId2" Type="http://schemas.microsoft.com/office/2011/relationships/chartColorStyle" Target="colors11.xml"/><Relationship Id="rId1" Type="http://schemas.microsoft.com/office/2011/relationships/chartStyle" Target="style11.xml"/><Relationship Id="rId4" Type="http://schemas.openxmlformats.org/officeDocument/2006/relationships/chartUserShapes" Target="../drawings/drawing7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>
        <c:manualLayout>
          <c:layoutTarget val="inner"/>
          <c:xMode val="edge"/>
          <c:yMode val="edge"/>
          <c:x val="0.1291671930095428"/>
          <c:y val="2.1300664911913198E-2"/>
          <c:w val="0.79218579669597033"/>
          <c:h val="0.85951664505901904"/>
        </c:manualLayout>
      </c:layout>
      <c:scatterChart>
        <c:scatterStyle val="smoothMarker"/>
        <c:varyColors val="0"/>
        <c:ser>
          <c:idx val="1"/>
          <c:order val="0"/>
          <c:tx>
            <c:strRef>
              <c:f>'Section 2_I-V'!$M$9</c:f>
              <c:strCache>
                <c:ptCount val="1"/>
                <c:pt idx="0">
                  <c:v>2 kN</c:v>
                </c:pt>
              </c:strCache>
            </c:strRef>
          </c:tx>
          <c:spPr>
            <a:ln w="19050" cap="rnd">
              <a:solidFill>
                <a:sysClr val="windowText" lastClr="000000"/>
              </a:solidFill>
              <a:round/>
            </a:ln>
            <a:effectLst/>
          </c:spPr>
          <c:marker>
            <c:symbol val="diamond"/>
            <c:size val="7"/>
            <c:spPr>
              <a:solidFill>
                <a:sysClr val="windowText" lastClr="000000"/>
              </a:solidFill>
              <a:ln w="9525">
                <a:solidFill>
                  <a:sysClr val="windowText" lastClr="000000"/>
                </a:solidFill>
              </a:ln>
              <a:effectLst/>
            </c:spPr>
          </c:marker>
          <c:xVal>
            <c:numRef>
              <c:f>'Section 2_I-V'!$L$12:$L$27</c:f>
              <c:numCache>
                <c:formatCode>General</c:formatCode>
                <c:ptCount val="16"/>
                <c:pt idx="0">
                  <c:v>8</c:v>
                </c:pt>
                <c:pt idx="1">
                  <c:v>20</c:v>
                </c:pt>
                <c:pt idx="2">
                  <c:v>40</c:v>
                </c:pt>
                <c:pt idx="3">
                  <c:v>60</c:v>
                </c:pt>
                <c:pt idx="4">
                  <c:v>80</c:v>
                </c:pt>
                <c:pt idx="5">
                  <c:v>100</c:v>
                </c:pt>
                <c:pt idx="6">
                  <c:v>200</c:v>
                </c:pt>
                <c:pt idx="7">
                  <c:v>400</c:v>
                </c:pt>
                <c:pt idx="8">
                  <c:v>600</c:v>
                </c:pt>
                <c:pt idx="9">
                  <c:v>800</c:v>
                </c:pt>
                <c:pt idx="10">
                  <c:v>1000</c:v>
                </c:pt>
                <c:pt idx="11">
                  <c:v>1200</c:v>
                </c:pt>
                <c:pt idx="12">
                  <c:v>1400</c:v>
                </c:pt>
                <c:pt idx="13">
                  <c:v>1600</c:v>
                </c:pt>
                <c:pt idx="14">
                  <c:v>1800</c:v>
                </c:pt>
                <c:pt idx="15">
                  <c:v>2000</c:v>
                </c:pt>
              </c:numCache>
            </c:numRef>
          </c:xVal>
          <c:yVal>
            <c:numRef>
              <c:f>'Section 2_I-V'!$M$12:$M$27</c:f>
              <c:numCache>
                <c:formatCode>General</c:formatCode>
                <c:ptCount val="16"/>
                <c:pt idx="0">
                  <c:v>1.53</c:v>
                </c:pt>
                <c:pt idx="1">
                  <c:v>1.5720000000000001</c:v>
                </c:pt>
                <c:pt idx="2">
                  <c:v>1.5940000000000001</c:v>
                </c:pt>
                <c:pt idx="3">
                  <c:v>1.61</c:v>
                </c:pt>
                <c:pt idx="4">
                  <c:v>1.6279999999999999</c:v>
                </c:pt>
                <c:pt idx="5">
                  <c:v>1.649</c:v>
                </c:pt>
                <c:pt idx="6">
                  <c:v>1.7259999999999993</c:v>
                </c:pt>
                <c:pt idx="7">
                  <c:v>1.8329999999999989</c:v>
                </c:pt>
                <c:pt idx="8">
                  <c:v>1.9329999999999994</c:v>
                </c:pt>
                <c:pt idx="9">
                  <c:v>2.0389999999999988</c:v>
                </c:pt>
                <c:pt idx="10">
                  <c:v>2.1560000000000001</c:v>
                </c:pt>
                <c:pt idx="11">
                  <c:v>2.2609999999999992</c:v>
                </c:pt>
                <c:pt idx="12">
                  <c:v>2.3689999999999984</c:v>
                </c:pt>
                <c:pt idx="13">
                  <c:v>2.4700000000000002</c:v>
                </c:pt>
                <c:pt idx="14">
                  <c:v>2.573</c:v>
                </c:pt>
                <c:pt idx="15">
                  <c:v>2.6729999999999996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2D99-4A2D-942D-533CEE816E39}"/>
            </c:ext>
          </c:extLst>
        </c:ser>
        <c:ser>
          <c:idx val="2"/>
          <c:order val="1"/>
          <c:tx>
            <c:strRef>
              <c:f>'Section 2_I-V'!$N$9</c:f>
              <c:strCache>
                <c:ptCount val="1"/>
                <c:pt idx="0">
                  <c:v>3 kN</c:v>
                </c:pt>
              </c:strCache>
            </c:strRef>
          </c:tx>
          <c:spPr>
            <a:ln w="19050" cap="rnd">
              <a:solidFill>
                <a:srgbClr val="FFC000"/>
              </a:solidFill>
              <a:round/>
            </a:ln>
            <a:effectLst/>
          </c:spPr>
          <c:marker>
            <c:symbol val="square"/>
            <c:size val="7"/>
            <c:spPr>
              <a:solidFill>
                <a:srgbClr val="FFC000"/>
              </a:solidFill>
              <a:ln w="9525">
                <a:solidFill>
                  <a:srgbClr val="FFC000"/>
                </a:solidFill>
              </a:ln>
              <a:effectLst/>
            </c:spPr>
          </c:marker>
          <c:xVal>
            <c:numRef>
              <c:f>'Section 2_I-V'!$L$12:$L$27</c:f>
              <c:numCache>
                <c:formatCode>General</c:formatCode>
                <c:ptCount val="16"/>
                <c:pt idx="0">
                  <c:v>8</c:v>
                </c:pt>
                <c:pt idx="1">
                  <c:v>20</c:v>
                </c:pt>
                <c:pt idx="2">
                  <c:v>40</c:v>
                </c:pt>
                <c:pt idx="3">
                  <c:v>60</c:v>
                </c:pt>
                <c:pt idx="4">
                  <c:v>80</c:v>
                </c:pt>
                <c:pt idx="5">
                  <c:v>100</c:v>
                </c:pt>
                <c:pt idx="6">
                  <c:v>200</c:v>
                </c:pt>
                <c:pt idx="7">
                  <c:v>400</c:v>
                </c:pt>
                <c:pt idx="8">
                  <c:v>600</c:v>
                </c:pt>
                <c:pt idx="9">
                  <c:v>800</c:v>
                </c:pt>
                <c:pt idx="10">
                  <c:v>1000</c:v>
                </c:pt>
                <c:pt idx="11">
                  <c:v>1200</c:v>
                </c:pt>
                <c:pt idx="12">
                  <c:v>1400</c:v>
                </c:pt>
                <c:pt idx="13">
                  <c:v>1600</c:v>
                </c:pt>
                <c:pt idx="14">
                  <c:v>1800</c:v>
                </c:pt>
                <c:pt idx="15">
                  <c:v>2000</c:v>
                </c:pt>
              </c:numCache>
            </c:numRef>
          </c:xVal>
          <c:yVal>
            <c:numRef>
              <c:f>'Section 2_I-V'!$N$12:$N$27</c:f>
              <c:numCache>
                <c:formatCode>General</c:formatCode>
                <c:ptCount val="16"/>
                <c:pt idx="0">
                  <c:v>1.526</c:v>
                </c:pt>
                <c:pt idx="1">
                  <c:v>1.5680000000000001</c:v>
                </c:pt>
                <c:pt idx="2">
                  <c:v>1.59</c:v>
                </c:pt>
                <c:pt idx="3">
                  <c:v>1.6060000000000001</c:v>
                </c:pt>
                <c:pt idx="4">
                  <c:v>1.6219999999999999</c:v>
                </c:pt>
                <c:pt idx="5">
                  <c:v>1.629</c:v>
                </c:pt>
                <c:pt idx="6">
                  <c:v>1.6809999999999996</c:v>
                </c:pt>
                <c:pt idx="7">
                  <c:v>1.7669999999999995</c:v>
                </c:pt>
                <c:pt idx="8">
                  <c:v>1.8459999999999996</c:v>
                </c:pt>
                <c:pt idx="9">
                  <c:v>1.9249999999999994</c:v>
                </c:pt>
                <c:pt idx="10">
                  <c:v>2.0059999999999998</c:v>
                </c:pt>
                <c:pt idx="11">
                  <c:v>2.0809999999999995</c:v>
                </c:pt>
                <c:pt idx="12">
                  <c:v>2.1559999999999993</c:v>
                </c:pt>
                <c:pt idx="13">
                  <c:v>2.226</c:v>
                </c:pt>
                <c:pt idx="14">
                  <c:v>2.2890000000000001</c:v>
                </c:pt>
                <c:pt idx="15">
                  <c:v>2.3540000000000001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2D99-4A2D-942D-533CEE816E39}"/>
            </c:ext>
          </c:extLst>
        </c:ser>
        <c:ser>
          <c:idx val="4"/>
          <c:order val="2"/>
          <c:tx>
            <c:strRef>
              <c:f>'Section 2_I-V'!$O$9</c:f>
              <c:strCache>
                <c:ptCount val="1"/>
                <c:pt idx="0">
                  <c:v>4 kN</c:v>
                </c:pt>
              </c:strCache>
            </c:strRef>
          </c:tx>
          <c:spPr>
            <a:ln w="19050" cap="rnd">
              <a:solidFill>
                <a:srgbClr val="00B050"/>
              </a:solidFill>
              <a:round/>
            </a:ln>
            <a:effectLst/>
          </c:spPr>
          <c:marker>
            <c:symbol val="triangle"/>
            <c:size val="7"/>
            <c:spPr>
              <a:solidFill>
                <a:srgbClr val="00B050"/>
              </a:solidFill>
              <a:ln w="9525">
                <a:solidFill>
                  <a:srgbClr val="00B050"/>
                </a:solidFill>
              </a:ln>
              <a:effectLst/>
            </c:spPr>
          </c:marker>
          <c:xVal>
            <c:numRef>
              <c:f>'Section 2_I-V'!$L$12:$L$27</c:f>
              <c:numCache>
                <c:formatCode>General</c:formatCode>
                <c:ptCount val="16"/>
                <c:pt idx="0">
                  <c:v>8</c:v>
                </c:pt>
                <c:pt idx="1">
                  <c:v>20</c:v>
                </c:pt>
                <c:pt idx="2">
                  <c:v>40</c:v>
                </c:pt>
                <c:pt idx="3">
                  <c:v>60</c:v>
                </c:pt>
                <c:pt idx="4">
                  <c:v>80</c:v>
                </c:pt>
                <c:pt idx="5">
                  <c:v>100</c:v>
                </c:pt>
                <c:pt idx="6">
                  <c:v>200</c:v>
                </c:pt>
                <c:pt idx="7">
                  <c:v>400</c:v>
                </c:pt>
                <c:pt idx="8">
                  <c:v>600</c:v>
                </c:pt>
                <c:pt idx="9">
                  <c:v>800</c:v>
                </c:pt>
                <c:pt idx="10">
                  <c:v>1000</c:v>
                </c:pt>
                <c:pt idx="11">
                  <c:v>1200</c:v>
                </c:pt>
                <c:pt idx="12">
                  <c:v>1400</c:v>
                </c:pt>
                <c:pt idx="13">
                  <c:v>1600</c:v>
                </c:pt>
                <c:pt idx="14">
                  <c:v>1800</c:v>
                </c:pt>
                <c:pt idx="15">
                  <c:v>2000</c:v>
                </c:pt>
              </c:numCache>
            </c:numRef>
          </c:xVal>
          <c:yVal>
            <c:numRef>
              <c:f>'Section 2_I-V'!$O$12:$O$27</c:f>
              <c:numCache>
                <c:formatCode>General</c:formatCode>
                <c:ptCount val="16"/>
                <c:pt idx="0">
                  <c:v>1.53</c:v>
                </c:pt>
                <c:pt idx="1">
                  <c:v>1.552</c:v>
                </c:pt>
                <c:pt idx="2">
                  <c:v>1.554</c:v>
                </c:pt>
                <c:pt idx="3">
                  <c:v>1.57</c:v>
                </c:pt>
                <c:pt idx="4">
                  <c:v>1.583</c:v>
                </c:pt>
                <c:pt idx="5">
                  <c:v>1.5940000000000001</c:v>
                </c:pt>
                <c:pt idx="6">
                  <c:v>1.6359999999999999</c:v>
                </c:pt>
                <c:pt idx="7">
                  <c:v>1.7010000000000001</c:v>
                </c:pt>
                <c:pt idx="8">
                  <c:v>1.7589999999999999</c:v>
                </c:pt>
                <c:pt idx="9">
                  <c:v>1.8109999999999999</c:v>
                </c:pt>
                <c:pt idx="10">
                  <c:v>1.8560000000000001</c:v>
                </c:pt>
                <c:pt idx="11">
                  <c:v>1.901</c:v>
                </c:pt>
                <c:pt idx="12">
                  <c:v>1.9430000000000001</c:v>
                </c:pt>
                <c:pt idx="13">
                  <c:v>1.982</c:v>
                </c:pt>
                <c:pt idx="14">
                  <c:v>2.0249999999999999</c:v>
                </c:pt>
                <c:pt idx="15">
                  <c:v>2.0649999999999999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B3B6-492E-90AE-71034DD2B4BD}"/>
            </c:ext>
          </c:extLst>
        </c:ser>
        <c:ser>
          <c:idx val="5"/>
          <c:order val="3"/>
          <c:tx>
            <c:strRef>
              <c:f>'Section 2_I-V'!$P$9</c:f>
              <c:strCache>
                <c:ptCount val="1"/>
                <c:pt idx="0">
                  <c:v>4.5 kN</c:v>
                </c:pt>
              </c:strCache>
            </c:strRef>
          </c:tx>
          <c:spPr>
            <a:ln w="22225" cap="rnd">
              <a:solidFill>
                <a:srgbClr val="5B9BD5">
                  <a:lumMod val="75000"/>
                </a:srgbClr>
              </a:solidFill>
              <a:round/>
            </a:ln>
            <a:effectLst/>
          </c:spPr>
          <c:marker>
            <c:symbol val="star"/>
            <c:size val="7"/>
            <c:spPr>
              <a:solidFill>
                <a:sysClr val="window" lastClr="FFFFFF"/>
              </a:solidFill>
              <a:ln w="15875">
                <a:solidFill>
                  <a:srgbClr val="5B9BD5">
                    <a:lumMod val="75000"/>
                  </a:srgbClr>
                </a:solidFill>
              </a:ln>
              <a:effectLst/>
            </c:spPr>
          </c:marker>
          <c:xVal>
            <c:numRef>
              <c:f>'Section 2_I-V'!$L$12:$L$27</c:f>
              <c:numCache>
                <c:formatCode>General</c:formatCode>
                <c:ptCount val="16"/>
                <c:pt idx="0">
                  <c:v>8</c:v>
                </c:pt>
                <c:pt idx="1">
                  <c:v>20</c:v>
                </c:pt>
                <c:pt idx="2">
                  <c:v>40</c:v>
                </c:pt>
                <c:pt idx="3">
                  <c:v>60</c:v>
                </c:pt>
                <c:pt idx="4">
                  <c:v>80</c:v>
                </c:pt>
                <c:pt idx="5">
                  <c:v>100</c:v>
                </c:pt>
                <c:pt idx="6">
                  <c:v>200</c:v>
                </c:pt>
                <c:pt idx="7">
                  <c:v>400</c:v>
                </c:pt>
                <c:pt idx="8">
                  <c:v>600</c:v>
                </c:pt>
                <c:pt idx="9">
                  <c:v>800</c:v>
                </c:pt>
                <c:pt idx="10">
                  <c:v>1000</c:v>
                </c:pt>
                <c:pt idx="11">
                  <c:v>1200</c:v>
                </c:pt>
                <c:pt idx="12">
                  <c:v>1400</c:v>
                </c:pt>
                <c:pt idx="13">
                  <c:v>1600</c:v>
                </c:pt>
                <c:pt idx="14">
                  <c:v>1800</c:v>
                </c:pt>
                <c:pt idx="15">
                  <c:v>2000</c:v>
                </c:pt>
              </c:numCache>
            </c:numRef>
          </c:xVal>
          <c:yVal>
            <c:numRef>
              <c:f>'Section 2_I-V'!$P$12:$P$27</c:f>
              <c:numCache>
                <c:formatCode>General</c:formatCode>
                <c:ptCount val="16"/>
                <c:pt idx="0">
                  <c:v>1.52</c:v>
                </c:pt>
                <c:pt idx="1">
                  <c:v>1.552</c:v>
                </c:pt>
                <c:pt idx="2">
                  <c:v>1.5740000000000001</c:v>
                </c:pt>
                <c:pt idx="3">
                  <c:v>1.59</c:v>
                </c:pt>
                <c:pt idx="4">
                  <c:v>1.603</c:v>
                </c:pt>
                <c:pt idx="5">
                  <c:v>1.6140000000000001</c:v>
                </c:pt>
                <c:pt idx="6">
                  <c:v>1.6509999999999998</c:v>
                </c:pt>
                <c:pt idx="7">
                  <c:v>1.7229999999999999</c:v>
                </c:pt>
                <c:pt idx="8">
                  <c:v>1.7879999999999998</c:v>
                </c:pt>
                <c:pt idx="9">
                  <c:v>1.8489999999999998</c:v>
                </c:pt>
                <c:pt idx="10">
                  <c:v>1.907</c:v>
                </c:pt>
                <c:pt idx="11">
                  <c:v>1.9609999999999999</c:v>
                </c:pt>
                <c:pt idx="12">
                  <c:v>2.0139999999999998</c:v>
                </c:pt>
                <c:pt idx="13">
                  <c:v>2.0639999999999996</c:v>
                </c:pt>
                <c:pt idx="14">
                  <c:v>2.1119999999999997</c:v>
                </c:pt>
                <c:pt idx="15">
                  <c:v>2.1589999999999998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B3B6-492E-90AE-71034DD2B4BD}"/>
            </c:ext>
          </c:extLst>
        </c:ser>
        <c:ser>
          <c:idx val="3"/>
          <c:order val="4"/>
          <c:tx>
            <c:strRef>
              <c:f>'Section 2_I-V'!$Q$9</c:f>
              <c:strCache>
                <c:ptCount val="1"/>
                <c:pt idx="0">
                  <c:v>5 kN</c:v>
                </c:pt>
              </c:strCache>
            </c:strRef>
          </c:tx>
          <c:spPr>
            <a:ln w="19050" cap="rnd">
              <a:solidFill>
                <a:srgbClr val="FF0000"/>
              </a:solidFill>
              <a:round/>
            </a:ln>
            <a:effectLst/>
          </c:spPr>
          <c:marker>
            <c:symbol val="x"/>
            <c:size val="7"/>
            <c:spPr>
              <a:solidFill>
                <a:sysClr val="window" lastClr="FFFFFF"/>
              </a:solidFill>
              <a:ln w="25400">
                <a:solidFill>
                  <a:srgbClr val="FF0000"/>
                </a:solidFill>
              </a:ln>
              <a:effectLst/>
            </c:spPr>
          </c:marker>
          <c:xVal>
            <c:numRef>
              <c:f>'Section 2_I-V'!$L$12:$L$27</c:f>
              <c:numCache>
                <c:formatCode>General</c:formatCode>
                <c:ptCount val="16"/>
                <c:pt idx="0">
                  <c:v>8</c:v>
                </c:pt>
                <c:pt idx="1">
                  <c:v>20</c:v>
                </c:pt>
                <c:pt idx="2">
                  <c:v>40</c:v>
                </c:pt>
                <c:pt idx="3">
                  <c:v>60</c:v>
                </c:pt>
                <c:pt idx="4">
                  <c:v>80</c:v>
                </c:pt>
                <c:pt idx="5">
                  <c:v>100</c:v>
                </c:pt>
                <c:pt idx="6">
                  <c:v>200</c:v>
                </c:pt>
                <c:pt idx="7">
                  <c:v>400</c:v>
                </c:pt>
                <c:pt idx="8">
                  <c:v>600</c:v>
                </c:pt>
                <c:pt idx="9">
                  <c:v>800</c:v>
                </c:pt>
                <c:pt idx="10">
                  <c:v>1000</c:v>
                </c:pt>
                <c:pt idx="11">
                  <c:v>1200</c:v>
                </c:pt>
                <c:pt idx="12">
                  <c:v>1400</c:v>
                </c:pt>
                <c:pt idx="13">
                  <c:v>1600</c:v>
                </c:pt>
                <c:pt idx="14">
                  <c:v>1800</c:v>
                </c:pt>
                <c:pt idx="15">
                  <c:v>2000</c:v>
                </c:pt>
              </c:numCache>
            </c:numRef>
          </c:xVal>
          <c:yVal>
            <c:numRef>
              <c:f>'Section 2_I-V'!$Q$12:$Q$27</c:f>
              <c:numCache>
                <c:formatCode>General</c:formatCode>
                <c:ptCount val="16"/>
                <c:pt idx="0">
                  <c:v>1.53</c:v>
                </c:pt>
                <c:pt idx="1">
                  <c:v>1.5620000000000001</c:v>
                </c:pt>
                <c:pt idx="2">
                  <c:v>1.5840000000000001</c:v>
                </c:pt>
                <c:pt idx="3">
                  <c:v>1.6</c:v>
                </c:pt>
                <c:pt idx="4">
                  <c:v>1.613</c:v>
                </c:pt>
                <c:pt idx="5">
                  <c:v>1.6240000000000001</c:v>
                </c:pt>
                <c:pt idx="6">
                  <c:v>1.6659999999999997</c:v>
                </c:pt>
                <c:pt idx="7">
                  <c:v>1.7449999999999997</c:v>
                </c:pt>
                <c:pt idx="8">
                  <c:v>1.8169999999999997</c:v>
                </c:pt>
                <c:pt idx="9">
                  <c:v>1.8869999999999996</c:v>
                </c:pt>
                <c:pt idx="10">
                  <c:v>1.958</c:v>
                </c:pt>
                <c:pt idx="11">
                  <c:v>2.0209999999999999</c:v>
                </c:pt>
                <c:pt idx="12">
                  <c:v>2.0849999999999995</c:v>
                </c:pt>
                <c:pt idx="13">
                  <c:v>2.1429999999999998</c:v>
                </c:pt>
                <c:pt idx="14">
                  <c:v>2.1989999999999994</c:v>
                </c:pt>
                <c:pt idx="15">
                  <c:v>2.2509999999999994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2D99-4A2D-942D-533CEE816E39}"/>
            </c:ext>
          </c:extLst>
        </c:ser>
        <c:ser>
          <c:idx val="6"/>
          <c:order val="5"/>
          <c:tx>
            <c:strRef>
              <c:f>'Section 2_I-V'!$R$9</c:f>
              <c:strCache>
                <c:ptCount val="1"/>
                <c:pt idx="0">
                  <c:v>6 kN</c:v>
                </c:pt>
              </c:strCache>
            </c:strRef>
          </c:tx>
          <c:spPr>
            <a:ln w="19050" cap="rnd">
              <a:solidFill>
                <a:srgbClr val="7030A0"/>
              </a:solidFill>
              <a:round/>
            </a:ln>
            <a:effectLst/>
          </c:spPr>
          <c:marker>
            <c:symbol val="circle"/>
            <c:size val="7"/>
            <c:spPr>
              <a:solidFill>
                <a:srgbClr val="7030A0"/>
              </a:solidFill>
              <a:ln w="9525">
                <a:solidFill>
                  <a:srgbClr val="7030A0"/>
                </a:solidFill>
              </a:ln>
              <a:effectLst/>
            </c:spPr>
          </c:marker>
          <c:xVal>
            <c:numRef>
              <c:f>'Section 2_I-V'!$L$12:$L$27</c:f>
              <c:numCache>
                <c:formatCode>General</c:formatCode>
                <c:ptCount val="16"/>
                <c:pt idx="0">
                  <c:v>8</c:v>
                </c:pt>
                <c:pt idx="1">
                  <c:v>20</c:v>
                </c:pt>
                <c:pt idx="2">
                  <c:v>40</c:v>
                </c:pt>
                <c:pt idx="3">
                  <c:v>60</c:v>
                </c:pt>
                <c:pt idx="4">
                  <c:v>80</c:v>
                </c:pt>
                <c:pt idx="5">
                  <c:v>100</c:v>
                </c:pt>
                <c:pt idx="6">
                  <c:v>200</c:v>
                </c:pt>
                <c:pt idx="7">
                  <c:v>400</c:v>
                </c:pt>
                <c:pt idx="8">
                  <c:v>600</c:v>
                </c:pt>
                <c:pt idx="9">
                  <c:v>800</c:v>
                </c:pt>
                <c:pt idx="10">
                  <c:v>1000</c:v>
                </c:pt>
                <c:pt idx="11">
                  <c:v>1200</c:v>
                </c:pt>
                <c:pt idx="12">
                  <c:v>1400</c:v>
                </c:pt>
                <c:pt idx="13">
                  <c:v>1600</c:v>
                </c:pt>
                <c:pt idx="14">
                  <c:v>1800</c:v>
                </c:pt>
                <c:pt idx="15">
                  <c:v>2000</c:v>
                </c:pt>
              </c:numCache>
            </c:numRef>
          </c:xVal>
          <c:yVal>
            <c:numRef>
              <c:f>'Section 2_I-V'!$R$12:$R$27</c:f>
              <c:numCache>
                <c:formatCode>General</c:formatCode>
                <c:ptCount val="16"/>
                <c:pt idx="0">
                  <c:v>1.528</c:v>
                </c:pt>
                <c:pt idx="1">
                  <c:v>1.57</c:v>
                </c:pt>
                <c:pt idx="2">
                  <c:v>1.5920000000000001</c:v>
                </c:pt>
                <c:pt idx="3">
                  <c:v>1.6080000000000001</c:v>
                </c:pt>
                <c:pt idx="4">
                  <c:v>1.625</c:v>
                </c:pt>
                <c:pt idx="5">
                  <c:v>1.6460000000000001</c:v>
                </c:pt>
                <c:pt idx="6">
                  <c:v>1.6959999999999995</c:v>
                </c:pt>
                <c:pt idx="7">
                  <c:v>1.7889999999999993</c:v>
                </c:pt>
                <c:pt idx="8">
                  <c:v>1.8749999999999996</c:v>
                </c:pt>
                <c:pt idx="9">
                  <c:v>1.9629999999999992</c:v>
                </c:pt>
                <c:pt idx="10">
                  <c:v>2.0569999999999999</c:v>
                </c:pt>
                <c:pt idx="11">
                  <c:v>2.1409999999999991</c:v>
                </c:pt>
                <c:pt idx="12">
                  <c:v>2.226999999999999</c:v>
                </c:pt>
                <c:pt idx="13">
                  <c:v>2.3079999999999998</c:v>
                </c:pt>
                <c:pt idx="14">
                  <c:v>2.3809999999999998</c:v>
                </c:pt>
                <c:pt idx="15">
                  <c:v>2.4535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B3B6-492E-90AE-71034DD2B4B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85580496"/>
        <c:axId val="385580824"/>
        <c:extLst/>
      </c:scatterChart>
      <c:valAx>
        <c:axId val="385580496"/>
        <c:scaling>
          <c:orientation val="minMax"/>
          <c:max val="2000"/>
          <c:min val="0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100" b="1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GB"/>
                  <a:t>CURRENT DENSITY, mA/cm</a:t>
                </a:r>
                <a:r>
                  <a:rPr lang="en-GB" baseline="30000"/>
                  <a:t>2</a:t>
                </a:r>
              </a:p>
            </c:rich>
          </c:tx>
          <c:layout>
            <c:manualLayout>
              <c:xMode val="edge"/>
              <c:yMode val="edge"/>
              <c:x val="0.35522576600433237"/>
              <c:y val="0.95359115735250155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100" b="1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ysClr val="windowText" lastClr="000000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1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385580824"/>
        <c:crosses val="autoZero"/>
        <c:crossBetween val="midCat"/>
        <c:majorUnit val="200"/>
        <c:minorUnit val="200"/>
      </c:valAx>
      <c:valAx>
        <c:axId val="385580824"/>
        <c:scaling>
          <c:orientation val="minMax"/>
          <c:max val="3"/>
          <c:min val="1.4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100" b="1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GB"/>
                  <a:t>CELL VOLTAGE, V</a:t>
                </a:r>
              </a:p>
            </c:rich>
          </c:tx>
          <c:layout>
            <c:manualLayout>
              <c:xMode val="edge"/>
              <c:yMode val="edge"/>
              <c:x val="1.4431931779725115E-2"/>
              <c:y val="0.30298093088466616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100" b="1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</c:title>
        <c:numFmt formatCode="0.0" sourceLinked="0"/>
        <c:majorTickMark val="out"/>
        <c:minorTickMark val="none"/>
        <c:tickLblPos val="nextTo"/>
        <c:spPr>
          <a:noFill/>
          <a:ln w="9525" cap="flat" cmpd="sng" algn="ctr">
            <a:solidFill>
              <a:sysClr val="windowText" lastClr="000000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1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385580496"/>
        <c:crosses val="autoZero"/>
        <c:crossBetween val="midCat"/>
        <c:majorUnit val="0.1"/>
        <c:minorUnit val="0.1"/>
      </c:valAx>
      <c:spPr>
        <a:noFill/>
        <a:ln w="25400">
          <a:noFill/>
        </a:ln>
        <a:effectLst/>
      </c:spPr>
    </c:plotArea>
    <c:legend>
      <c:legendPos val="r"/>
      <c:layout>
        <c:manualLayout>
          <c:xMode val="edge"/>
          <c:yMode val="edge"/>
          <c:x val="0.18765612889240305"/>
          <c:y val="8.305971601644542E-2"/>
          <c:w val="0.15039775926090543"/>
          <c:h val="0.36476844230722449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1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ysClr val="window" lastClr="FFFFFF">
          <a:lumMod val="85000"/>
        </a:sysClr>
      </a:solidFill>
      <a:round/>
    </a:ln>
    <a:effectLst/>
  </c:spPr>
  <c:txPr>
    <a:bodyPr/>
    <a:lstStyle/>
    <a:p>
      <a:pPr>
        <a:defRPr sz="1100" b="1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>
        <c:manualLayout>
          <c:layoutTarget val="inner"/>
          <c:xMode val="edge"/>
          <c:yMode val="edge"/>
          <c:x val="0.11332240087704694"/>
          <c:y val="2.1184832585937056E-2"/>
          <c:w val="0.82387553667479185"/>
          <c:h val="0.85951664505901904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'Section 2_I-V'!$AF$10</c:f>
              <c:strCache>
                <c:ptCount val="1"/>
                <c:pt idx="0">
                  <c:v>0.1 L/min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triangle"/>
            <c:size val="4"/>
            <c:spPr>
              <a:solidFill>
                <a:sysClr val="windowText" lastClr="000000"/>
              </a:solidFill>
              <a:ln w="9525">
                <a:solidFill>
                  <a:sysClr val="windowText" lastClr="000000"/>
                </a:solidFill>
              </a:ln>
              <a:effectLst/>
            </c:spPr>
          </c:marker>
          <c:xVal>
            <c:numRef>
              <c:f>'Section 2_I-V'!$L$12:$L$27</c:f>
              <c:numCache>
                <c:formatCode>General</c:formatCode>
                <c:ptCount val="16"/>
                <c:pt idx="0">
                  <c:v>8</c:v>
                </c:pt>
                <c:pt idx="1">
                  <c:v>20</c:v>
                </c:pt>
                <c:pt idx="2">
                  <c:v>40</c:v>
                </c:pt>
                <c:pt idx="3">
                  <c:v>60</c:v>
                </c:pt>
                <c:pt idx="4">
                  <c:v>80</c:v>
                </c:pt>
                <c:pt idx="5">
                  <c:v>100</c:v>
                </c:pt>
                <c:pt idx="6">
                  <c:v>200</c:v>
                </c:pt>
                <c:pt idx="7">
                  <c:v>400</c:v>
                </c:pt>
                <c:pt idx="8">
                  <c:v>600</c:v>
                </c:pt>
                <c:pt idx="9">
                  <c:v>800</c:v>
                </c:pt>
                <c:pt idx="10">
                  <c:v>1000</c:v>
                </c:pt>
                <c:pt idx="11">
                  <c:v>1200</c:v>
                </c:pt>
                <c:pt idx="12">
                  <c:v>1400</c:v>
                </c:pt>
                <c:pt idx="13">
                  <c:v>1600</c:v>
                </c:pt>
                <c:pt idx="14">
                  <c:v>1800</c:v>
                </c:pt>
                <c:pt idx="15">
                  <c:v>2000</c:v>
                </c:pt>
              </c:numCache>
            </c:numRef>
          </c:xVal>
          <c:yVal>
            <c:numRef>
              <c:f>'Section 2_I-V'!$AF$12:$AF$27</c:f>
              <c:numCache>
                <c:formatCode>General</c:formatCode>
                <c:ptCount val="16"/>
                <c:pt idx="0">
                  <c:v>1.51</c:v>
                </c:pt>
                <c:pt idx="1">
                  <c:v>1.532</c:v>
                </c:pt>
                <c:pt idx="2">
                  <c:v>1.554</c:v>
                </c:pt>
                <c:pt idx="3">
                  <c:v>1.57</c:v>
                </c:pt>
                <c:pt idx="4">
                  <c:v>1.583</c:v>
                </c:pt>
                <c:pt idx="5">
                  <c:v>1.5940000000000001</c:v>
                </c:pt>
                <c:pt idx="6">
                  <c:v>1.6359999999999999</c:v>
                </c:pt>
                <c:pt idx="7">
                  <c:v>1.7010000000000001</c:v>
                </c:pt>
                <c:pt idx="8">
                  <c:v>1.7589999999999999</c:v>
                </c:pt>
                <c:pt idx="9">
                  <c:v>1.8109999999999999</c:v>
                </c:pt>
                <c:pt idx="10">
                  <c:v>1.8560000000000001</c:v>
                </c:pt>
                <c:pt idx="11">
                  <c:v>1.901</c:v>
                </c:pt>
                <c:pt idx="12">
                  <c:v>1.9430000000000001</c:v>
                </c:pt>
                <c:pt idx="13">
                  <c:v>1.982</c:v>
                </c:pt>
                <c:pt idx="14">
                  <c:v>2.02</c:v>
                </c:pt>
                <c:pt idx="15">
                  <c:v>2.06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2D99-4A2D-942D-533CEE816E39}"/>
            </c:ext>
          </c:extLst>
        </c:ser>
        <c:ser>
          <c:idx val="1"/>
          <c:order val="1"/>
          <c:tx>
            <c:strRef>
              <c:f>'Section 2_I-V'!$AG$10</c:f>
              <c:strCache>
                <c:ptCount val="1"/>
                <c:pt idx="0">
                  <c:v>0.2 L/min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diamond"/>
            <c:size val="4"/>
            <c:spPr>
              <a:solidFill>
                <a:sysClr val="windowText" lastClr="000000"/>
              </a:solidFill>
              <a:ln w="9525">
                <a:solidFill>
                  <a:sysClr val="windowText" lastClr="000000"/>
                </a:solidFill>
              </a:ln>
              <a:effectLst/>
            </c:spPr>
          </c:marker>
          <c:xVal>
            <c:numRef>
              <c:f>'Section 2_I-V'!$L$12:$L$27</c:f>
              <c:numCache>
                <c:formatCode>General</c:formatCode>
                <c:ptCount val="16"/>
                <c:pt idx="0">
                  <c:v>8</c:v>
                </c:pt>
                <c:pt idx="1">
                  <c:v>20</c:v>
                </c:pt>
                <c:pt idx="2">
                  <c:v>40</c:v>
                </c:pt>
                <c:pt idx="3">
                  <c:v>60</c:v>
                </c:pt>
                <c:pt idx="4">
                  <c:v>80</c:v>
                </c:pt>
                <c:pt idx="5">
                  <c:v>100</c:v>
                </c:pt>
                <c:pt idx="6">
                  <c:v>200</c:v>
                </c:pt>
                <c:pt idx="7">
                  <c:v>400</c:v>
                </c:pt>
                <c:pt idx="8">
                  <c:v>600</c:v>
                </c:pt>
                <c:pt idx="9">
                  <c:v>800</c:v>
                </c:pt>
                <c:pt idx="10">
                  <c:v>1000</c:v>
                </c:pt>
                <c:pt idx="11">
                  <c:v>1200</c:v>
                </c:pt>
                <c:pt idx="12">
                  <c:v>1400</c:v>
                </c:pt>
                <c:pt idx="13">
                  <c:v>1600</c:v>
                </c:pt>
                <c:pt idx="14">
                  <c:v>1800</c:v>
                </c:pt>
                <c:pt idx="15">
                  <c:v>2000</c:v>
                </c:pt>
              </c:numCache>
            </c:numRef>
          </c:xVal>
          <c:yVal>
            <c:numRef>
              <c:f>'Section 2_I-V'!$AG$12:$AG$27</c:f>
              <c:numCache>
                <c:formatCode>General</c:formatCode>
                <c:ptCount val="16"/>
                <c:pt idx="0">
                  <c:v>1.52</c:v>
                </c:pt>
                <c:pt idx="1">
                  <c:v>1.5529999999999999</c:v>
                </c:pt>
                <c:pt idx="2">
                  <c:v>1.575</c:v>
                </c:pt>
                <c:pt idx="3">
                  <c:v>1.59</c:v>
                </c:pt>
                <c:pt idx="4">
                  <c:v>1.605</c:v>
                </c:pt>
                <c:pt idx="5">
                  <c:v>1.6140000000000001</c:v>
                </c:pt>
                <c:pt idx="6">
                  <c:v>1.66</c:v>
                </c:pt>
                <c:pt idx="7">
                  <c:v>1.7310000000000001</c:v>
                </c:pt>
                <c:pt idx="8">
                  <c:v>1.7919999999999998</c:v>
                </c:pt>
                <c:pt idx="9">
                  <c:v>1.8439999999999999</c:v>
                </c:pt>
                <c:pt idx="10">
                  <c:v>1.889</c:v>
                </c:pt>
                <c:pt idx="11">
                  <c:v>1.9339999999999999</c:v>
                </c:pt>
                <c:pt idx="12">
                  <c:v>1.976</c:v>
                </c:pt>
                <c:pt idx="13">
                  <c:v>2.0149999999999997</c:v>
                </c:pt>
                <c:pt idx="14">
                  <c:v>2.0529999999999999</c:v>
                </c:pt>
                <c:pt idx="15">
                  <c:v>2.093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2D99-4A2D-942D-533CEE816E3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85580496"/>
        <c:axId val="385580824"/>
        <c:extLst/>
      </c:scatterChart>
      <c:valAx>
        <c:axId val="385580496"/>
        <c:scaling>
          <c:orientation val="minMax"/>
          <c:max val="2000"/>
          <c:min val="0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100" b="1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GB"/>
                  <a:t>CURRENT DENSITY, mA/cm</a:t>
                </a:r>
                <a:r>
                  <a:rPr lang="en-GB" baseline="30000"/>
                  <a:t>2</a:t>
                </a:r>
              </a:p>
            </c:rich>
          </c:tx>
          <c:layout>
            <c:manualLayout>
              <c:xMode val="edge"/>
              <c:yMode val="edge"/>
              <c:x val="0.37701239966404593"/>
              <c:y val="0.9483645347902940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100" b="1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ysClr val="windowText" lastClr="000000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1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385580824"/>
        <c:crosses val="autoZero"/>
        <c:crossBetween val="midCat"/>
        <c:majorUnit val="200"/>
        <c:minorUnit val="200"/>
      </c:valAx>
      <c:valAx>
        <c:axId val="385580824"/>
        <c:scaling>
          <c:orientation val="minMax"/>
          <c:max val="2.4"/>
          <c:min val="1.4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100" b="1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GB"/>
                  <a:t>CELL VOLTAGE, V</a:t>
                </a:r>
              </a:p>
            </c:rich>
          </c:tx>
          <c:layout>
            <c:manualLayout>
              <c:xMode val="edge"/>
              <c:yMode val="edge"/>
              <c:x val="1.2451256783400151E-2"/>
              <c:y val="0.3469817624496216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100" b="1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</c:title>
        <c:numFmt formatCode="0.0" sourceLinked="0"/>
        <c:majorTickMark val="out"/>
        <c:minorTickMark val="none"/>
        <c:tickLblPos val="nextTo"/>
        <c:spPr>
          <a:noFill/>
          <a:ln w="9525" cap="flat" cmpd="sng" algn="ctr">
            <a:solidFill>
              <a:sysClr val="windowText" lastClr="000000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1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385580496"/>
        <c:crosses val="autoZero"/>
        <c:crossBetween val="midCat"/>
        <c:majorUnit val="0.1"/>
        <c:minorUnit val="0.1"/>
      </c:valAx>
      <c:spPr>
        <a:noFill/>
        <a:ln w="25400">
          <a:noFill/>
        </a:ln>
        <a:effectLst/>
      </c:spPr>
    </c:plotArea>
    <c:legend>
      <c:legendPos val="r"/>
      <c:layout>
        <c:manualLayout>
          <c:xMode val="edge"/>
          <c:yMode val="edge"/>
          <c:x val="0.16983065015431592"/>
          <c:y val="0.10552022510605658"/>
          <c:w val="0.15332466233490538"/>
          <c:h val="0.161506355567383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1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ysClr val="window" lastClr="FFFFFF">
          <a:lumMod val="85000"/>
        </a:sysClr>
      </a:solidFill>
      <a:round/>
    </a:ln>
    <a:effectLst/>
  </c:spPr>
  <c:txPr>
    <a:bodyPr/>
    <a:lstStyle/>
    <a:p>
      <a:pPr>
        <a:defRPr sz="1100" b="1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>
        <c:manualLayout>
          <c:layoutTarget val="inner"/>
          <c:xMode val="edge"/>
          <c:yMode val="edge"/>
          <c:x val="0.15887632423968798"/>
          <c:y val="3.1483493759984431E-2"/>
          <c:w val="0.78624397044994132"/>
          <c:h val="0.60462486923943981"/>
        </c:manualLayout>
      </c:layout>
      <c:scatterChart>
        <c:scatterStyle val="lineMarker"/>
        <c:varyColors val="0"/>
        <c:ser>
          <c:idx val="0"/>
          <c:order val="0"/>
          <c:tx>
            <c:strRef>
              <c:f>'Section 2_I-V'!$AH$10</c:f>
              <c:strCache>
                <c:ptCount val="1"/>
                <c:pt idx="0">
                  <c:v>0.1 L/min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diamond"/>
            <c:size val="10"/>
            <c:spPr>
              <a:solidFill>
                <a:srgbClr val="ED7D31"/>
              </a:solidFill>
              <a:ln w="9525">
                <a:solidFill>
                  <a:srgbClr val="ED7D31"/>
                </a:solidFill>
              </a:ln>
              <a:effectLst/>
            </c:spPr>
          </c:marker>
          <c:xVal>
            <c:numRef>
              <c:f>'Section 2_I-V'!$L$12:$L$27</c:f>
              <c:numCache>
                <c:formatCode>General</c:formatCode>
                <c:ptCount val="16"/>
                <c:pt idx="0">
                  <c:v>8</c:v>
                </c:pt>
                <c:pt idx="1">
                  <c:v>20</c:v>
                </c:pt>
                <c:pt idx="2">
                  <c:v>40</c:v>
                </c:pt>
                <c:pt idx="3">
                  <c:v>60</c:v>
                </c:pt>
                <c:pt idx="4">
                  <c:v>80</c:v>
                </c:pt>
                <c:pt idx="5">
                  <c:v>100</c:v>
                </c:pt>
                <c:pt idx="6">
                  <c:v>200</c:v>
                </c:pt>
                <c:pt idx="7">
                  <c:v>400</c:v>
                </c:pt>
                <c:pt idx="8">
                  <c:v>600</c:v>
                </c:pt>
                <c:pt idx="9">
                  <c:v>800</c:v>
                </c:pt>
                <c:pt idx="10">
                  <c:v>1000</c:v>
                </c:pt>
                <c:pt idx="11">
                  <c:v>1200</c:v>
                </c:pt>
                <c:pt idx="12">
                  <c:v>1400</c:v>
                </c:pt>
                <c:pt idx="13">
                  <c:v>1600</c:v>
                </c:pt>
                <c:pt idx="14">
                  <c:v>1800</c:v>
                </c:pt>
                <c:pt idx="15">
                  <c:v>2000</c:v>
                </c:pt>
              </c:numCache>
            </c:numRef>
          </c:xVal>
          <c:yVal>
            <c:numRef>
              <c:f>'Section 2_I-V'!$AH$12:$AH$27</c:f>
              <c:numCache>
                <c:formatCode>General</c:formatCode>
                <c:ptCount val="16"/>
                <c:pt idx="0">
                  <c:v>59.9</c:v>
                </c:pt>
                <c:pt idx="1">
                  <c:v>59.9</c:v>
                </c:pt>
                <c:pt idx="2">
                  <c:v>59.9</c:v>
                </c:pt>
                <c:pt idx="3">
                  <c:v>59.9</c:v>
                </c:pt>
                <c:pt idx="4">
                  <c:v>59.9</c:v>
                </c:pt>
                <c:pt idx="5">
                  <c:v>59.9</c:v>
                </c:pt>
                <c:pt idx="6">
                  <c:v>59.9</c:v>
                </c:pt>
                <c:pt idx="7">
                  <c:v>59.9</c:v>
                </c:pt>
                <c:pt idx="8">
                  <c:v>59.9</c:v>
                </c:pt>
                <c:pt idx="9">
                  <c:v>59.9</c:v>
                </c:pt>
                <c:pt idx="10">
                  <c:v>59.9</c:v>
                </c:pt>
                <c:pt idx="11">
                  <c:v>59.9</c:v>
                </c:pt>
                <c:pt idx="12">
                  <c:v>59.9</c:v>
                </c:pt>
                <c:pt idx="13">
                  <c:v>59.9</c:v>
                </c:pt>
                <c:pt idx="14">
                  <c:v>59.9</c:v>
                </c:pt>
                <c:pt idx="15">
                  <c:v>59.9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2D99-4A2D-942D-533CEE816E39}"/>
            </c:ext>
          </c:extLst>
        </c:ser>
        <c:ser>
          <c:idx val="1"/>
          <c:order val="1"/>
          <c:tx>
            <c:strRef>
              <c:f>'Section 2_I-V'!$AI$10</c:f>
              <c:strCache>
                <c:ptCount val="1"/>
                <c:pt idx="0">
                  <c:v>0,2 L/min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triangle"/>
            <c:size val="10"/>
            <c:spPr>
              <a:solidFill>
                <a:srgbClr val="0070C0"/>
              </a:solidFill>
              <a:ln w="9525">
                <a:solidFill>
                  <a:srgbClr val="4472C4"/>
                </a:solidFill>
              </a:ln>
              <a:effectLst/>
            </c:spPr>
          </c:marker>
          <c:xVal>
            <c:numRef>
              <c:f>'Section 2_I-V'!$L$12:$L$27</c:f>
              <c:numCache>
                <c:formatCode>General</c:formatCode>
                <c:ptCount val="16"/>
                <c:pt idx="0">
                  <c:v>8</c:v>
                </c:pt>
                <c:pt idx="1">
                  <c:v>20</c:v>
                </c:pt>
                <c:pt idx="2">
                  <c:v>40</c:v>
                </c:pt>
                <c:pt idx="3">
                  <c:v>60</c:v>
                </c:pt>
                <c:pt idx="4">
                  <c:v>80</c:v>
                </c:pt>
                <c:pt idx="5">
                  <c:v>100</c:v>
                </c:pt>
                <c:pt idx="6">
                  <c:v>200</c:v>
                </c:pt>
                <c:pt idx="7">
                  <c:v>400</c:v>
                </c:pt>
                <c:pt idx="8">
                  <c:v>600</c:v>
                </c:pt>
                <c:pt idx="9">
                  <c:v>800</c:v>
                </c:pt>
                <c:pt idx="10">
                  <c:v>1000</c:v>
                </c:pt>
                <c:pt idx="11">
                  <c:v>1200</c:v>
                </c:pt>
                <c:pt idx="12">
                  <c:v>1400</c:v>
                </c:pt>
                <c:pt idx="13">
                  <c:v>1600</c:v>
                </c:pt>
                <c:pt idx="14">
                  <c:v>1800</c:v>
                </c:pt>
                <c:pt idx="15">
                  <c:v>2000</c:v>
                </c:pt>
              </c:numCache>
            </c:numRef>
          </c:xVal>
          <c:yVal>
            <c:numRef>
              <c:f>'Section 2_I-V'!$AI$12:$AI$27</c:f>
              <c:numCache>
                <c:formatCode>General</c:formatCode>
                <c:ptCount val="16"/>
                <c:pt idx="0">
                  <c:v>52.995398999999999</c:v>
                </c:pt>
                <c:pt idx="1">
                  <c:v>52.970703</c:v>
                </c:pt>
                <c:pt idx="2">
                  <c:v>51.995398999999999</c:v>
                </c:pt>
                <c:pt idx="3">
                  <c:v>51.995398999999999</c:v>
                </c:pt>
                <c:pt idx="4">
                  <c:v>51.946013999999998</c:v>
                </c:pt>
                <c:pt idx="5">
                  <c:v>51.970703</c:v>
                </c:pt>
                <c:pt idx="6">
                  <c:v>52.958359000000002</c:v>
                </c:pt>
                <c:pt idx="7">
                  <c:v>52.983055</c:v>
                </c:pt>
                <c:pt idx="8">
                  <c:v>51.933669999999999</c:v>
                </c:pt>
                <c:pt idx="9">
                  <c:v>52.958359000000002</c:v>
                </c:pt>
                <c:pt idx="10">
                  <c:v>53</c:v>
                </c:pt>
                <c:pt idx="11">
                  <c:v>53.007919000000001</c:v>
                </c:pt>
                <c:pt idx="12">
                  <c:v>53.020546000000003</c:v>
                </c:pt>
                <c:pt idx="13">
                  <c:v>52.020546000000003</c:v>
                </c:pt>
                <c:pt idx="14">
                  <c:v>52.045799000000002</c:v>
                </c:pt>
                <c:pt idx="15">
                  <c:v>51.970703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2D99-4A2D-942D-533CEE816E3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85580496"/>
        <c:axId val="385580824"/>
        <c:extLst/>
      </c:scatterChart>
      <c:valAx>
        <c:axId val="385580496"/>
        <c:scaling>
          <c:orientation val="minMax"/>
          <c:max val="2000"/>
          <c:min val="0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100" b="1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GB"/>
                  <a:t>CURRENT DENSITY, mA/cm</a:t>
                </a:r>
                <a:r>
                  <a:rPr lang="en-GB" baseline="30000"/>
                  <a:t>2</a:t>
                </a:r>
              </a:p>
            </c:rich>
          </c:tx>
          <c:layout>
            <c:manualLayout>
              <c:xMode val="edge"/>
              <c:yMode val="edge"/>
              <c:x val="0.41860524596197546"/>
              <c:y val="0.7229796625620508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100" b="1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ysClr val="windowText" lastClr="000000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1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385580824"/>
        <c:crosses val="autoZero"/>
        <c:crossBetween val="midCat"/>
        <c:majorUnit val="200"/>
        <c:minorUnit val="200"/>
      </c:valAx>
      <c:valAx>
        <c:axId val="385580824"/>
        <c:scaling>
          <c:orientation val="minMax"/>
          <c:max val="61"/>
          <c:min val="51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100" b="1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GB"/>
                  <a:t>CELL TEMPERATURE, °C</a:t>
                </a:r>
              </a:p>
            </c:rich>
          </c:tx>
          <c:layout>
            <c:manualLayout>
              <c:xMode val="edge"/>
              <c:yMode val="edge"/>
              <c:x val="3.4238019266488569E-2"/>
              <c:y val="0.11818173130793819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100" b="1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</c:title>
        <c:numFmt formatCode="0.0" sourceLinked="0"/>
        <c:majorTickMark val="out"/>
        <c:minorTickMark val="none"/>
        <c:tickLblPos val="nextTo"/>
        <c:spPr>
          <a:noFill/>
          <a:ln w="9525" cap="flat" cmpd="sng" algn="ctr">
            <a:solidFill>
              <a:sysClr val="windowText" lastClr="000000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1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385580496"/>
        <c:crosses val="autoZero"/>
        <c:crossBetween val="midCat"/>
        <c:majorUnit val="1"/>
        <c:minorUnit val="1"/>
      </c:valAx>
      <c:spPr>
        <a:noFill/>
        <a:ln w="25400"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ysClr val="window" lastClr="FFFFFF">
          <a:lumMod val="85000"/>
        </a:sysClr>
      </a:solidFill>
      <a:round/>
    </a:ln>
    <a:effectLst/>
  </c:spPr>
  <c:txPr>
    <a:bodyPr/>
    <a:lstStyle/>
    <a:p>
      <a:pPr>
        <a:defRPr sz="1100" b="1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>
        <c:manualLayout>
          <c:layoutTarget val="inner"/>
          <c:xMode val="edge"/>
          <c:yMode val="edge"/>
          <c:x val="6.8321436756687337E-2"/>
          <c:y val="1.5946428665789488E-2"/>
          <c:w val="0.84766010008741521"/>
          <c:h val="0.80083142220924375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'Section 2_I-V'!$AX$10</c:f>
              <c:strCache>
                <c:ptCount val="1"/>
                <c:pt idx="0">
                  <c:v>Toray paper 120 5wt% - Toray paper 120 5wt%</c:v>
                </c:pt>
              </c:strCache>
            </c:strRef>
          </c:tx>
          <c:spPr>
            <a:ln w="19050" cap="rnd">
              <a:solidFill>
                <a:sysClr val="windowText" lastClr="000000"/>
              </a:solidFill>
              <a:round/>
            </a:ln>
            <a:effectLst/>
          </c:spPr>
          <c:marker>
            <c:symbol val="triangle"/>
            <c:size val="6"/>
            <c:spPr>
              <a:solidFill>
                <a:sysClr val="windowText" lastClr="000000"/>
              </a:solidFill>
              <a:ln w="9525">
                <a:solidFill>
                  <a:sysClr val="windowText" lastClr="000000"/>
                </a:solidFill>
              </a:ln>
              <a:effectLst/>
            </c:spPr>
          </c:marker>
          <c:xVal>
            <c:numRef>
              <c:f>'Section 2_I-V'!$L$12:$L$27</c:f>
              <c:numCache>
                <c:formatCode>General</c:formatCode>
                <c:ptCount val="16"/>
                <c:pt idx="0">
                  <c:v>8</c:v>
                </c:pt>
                <c:pt idx="1">
                  <c:v>20</c:v>
                </c:pt>
                <c:pt idx="2">
                  <c:v>40</c:v>
                </c:pt>
                <c:pt idx="3">
                  <c:v>60</c:v>
                </c:pt>
                <c:pt idx="4">
                  <c:v>80</c:v>
                </c:pt>
                <c:pt idx="5">
                  <c:v>100</c:v>
                </c:pt>
                <c:pt idx="6">
                  <c:v>200</c:v>
                </c:pt>
                <c:pt idx="7">
                  <c:v>400</c:v>
                </c:pt>
                <c:pt idx="8">
                  <c:v>600</c:v>
                </c:pt>
                <c:pt idx="9">
                  <c:v>800</c:v>
                </c:pt>
                <c:pt idx="10">
                  <c:v>1000</c:v>
                </c:pt>
                <c:pt idx="11">
                  <c:v>1200</c:v>
                </c:pt>
                <c:pt idx="12">
                  <c:v>1400</c:v>
                </c:pt>
                <c:pt idx="13">
                  <c:v>1600</c:v>
                </c:pt>
                <c:pt idx="14">
                  <c:v>1800</c:v>
                </c:pt>
                <c:pt idx="15">
                  <c:v>2000</c:v>
                </c:pt>
              </c:numCache>
            </c:numRef>
          </c:xVal>
          <c:yVal>
            <c:numRef>
              <c:f>'Section 2_I-V'!$AX$12:$AX$27</c:f>
              <c:numCache>
                <c:formatCode>0.000</c:formatCode>
                <c:ptCount val="16"/>
                <c:pt idx="0">
                  <c:v>1.6620000000000001</c:v>
                </c:pt>
                <c:pt idx="1">
                  <c:v>1.6800000000000002</c:v>
                </c:pt>
                <c:pt idx="2">
                  <c:v>1.698</c:v>
                </c:pt>
                <c:pt idx="3">
                  <c:v>1.712</c:v>
                </c:pt>
                <c:pt idx="4">
                  <c:v>1.7230000000000001</c:v>
                </c:pt>
                <c:pt idx="5">
                  <c:v>1.74</c:v>
                </c:pt>
                <c:pt idx="6">
                  <c:v>1.7869999999999999</c:v>
                </c:pt>
                <c:pt idx="7">
                  <c:v>1.8619999999999999</c:v>
                </c:pt>
                <c:pt idx="8">
                  <c:v>1.9240000000000002</c:v>
                </c:pt>
                <c:pt idx="9">
                  <c:v>1.984</c:v>
                </c:pt>
                <c:pt idx="10">
                  <c:v>2.0430000000000001</c:v>
                </c:pt>
                <c:pt idx="11">
                  <c:v>2.101</c:v>
                </c:pt>
                <c:pt idx="12">
                  <c:v>2.16</c:v>
                </c:pt>
                <c:pt idx="13">
                  <c:v>2.2250000000000001</c:v>
                </c:pt>
                <c:pt idx="14">
                  <c:v>2.2929999999999997</c:v>
                </c:pt>
                <c:pt idx="15">
                  <c:v>2.3529999999999998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2D99-4A2D-942D-533CEE816E39}"/>
            </c:ext>
          </c:extLst>
        </c:ser>
        <c:ser>
          <c:idx val="1"/>
          <c:order val="1"/>
          <c:tx>
            <c:strRef>
              <c:f>'Section 2_I-V'!$AY$10</c:f>
              <c:strCache>
                <c:ptCount val="1"/>
                <c:pt idx="0">
                  <c:v>Titanium - Toray paper 120 5wt% </c:v>
                </c:pt>
              </c:strCache>
            </c:strRef>
          </c:tx>
          <c:spPr>
            <a:ln w="19050" cap="rnd">
              <a:solidFill>
                <a:srgbClr val="FF0000"/>
              </a:solidFill>
              <a:round/>
            </a:ln>
            <a:effectLst/>
          </c:spPr>
          <c:marker>
            <c:symbol val="diamond"/>
            <c:size val="6"/>
            <c:spPr>
              <a:solidFill>
                <a:srgbClr val="FF0000"/>
              </a:solidFill>
              <a:ln w="9525">
                <a:solidFill>
                  <a:srgbClr val="FF0000"/>
                </a:solidFill>
              </a:ln>
              <a:effectLst/>
            </c:spPr>
          </c:marker>
          <c:xVal>
            <c:numRef>
              <c:f>'Section 2_I-V'!$L$12:$L$27</c:f>
              <c:numCache>
                <c:formatCode>General</c:formatCode>
                <c:ptCount val="16"/>
                <c:pt idx="0">
                  <c:v>8</c:v>
                </c:pt>
                <c:pt idx="1">
                  <c:v>20</c:v>
                </c:pt>
                <c:pt idx="2">
                  <c:v>40</c:v>
                </c:pt>
                <c:pt idx="3">
                  <c:v>60</c:v>
                </c:pt>
                <c:pt idx="4">
                  <c:v>80</c:v>
                </c:pt>
                <c:pt idx="5">
                  <c:v>100</c:v>
                </c:pt>
                <c:pt idx="6">
                  <c:v>200</c:v>
                </c:pt>
                <c:pt idx="7">
                  <c:v>400</c:v>
                </c:pt>
                <c:pt idx="8">
                  <c:v>600</c:v>
                </c:pt>
                <c:pt idx="9">
                  <c:v>800</c:v>
                </c:pt>
                <c:pt idx="10">
                  <c:v>1000</c:v>
                </c:pt>
                <c:pt idx="11">
                  <c:v>1200</c:v>
                </c:pt>
                <c:pt idx="12">
                  <c:v>1400</c:v>
                </c:pt>
                <c:pt idx="13">
                  <c:v>1600</c:v>
                </c:pt>
                <c:pt idx="14">
                  <c:v>1800</c:v>
                </c:pt>
                <c:pt idx="15">
                  <c:v>2000</c:v>
                </c:pt>
              </c:numCache>
            </c:numRef>
          </c:xVal>
          <c:yVal>
            <c:numRef>
              <c:f>'Section 2_I-V'!$AY$12:$AY$27</c:f>
              <c:numCache>
                <c:formatCode>0.000</c:formatCode>
                <c:ptCount val="16"/>
                <c:pt idx="0">
                  <c:v>1.6479999999999999</c:v>
                </c:pt>
                <c:pt idx="1">
                  <c:v>1.6659999999999999</c:v>
                </c:pt>
                <c:pt idx="2">
                  <c:v>1.6839999999999999</c:v>
                </c:pt>
                <c:pt idx="3">
                  <c:v>1.698</c:v>
                </c:pt>
                <c:pt idx="4">
                  <c:v>1.7089999999999999</c:v>
                </c:pt>
                <c:pt idx="5">
                  <c:v>1.7189999999999999</c:v>
                </c:pt>
                <c:pt idx="6">
                  <c:v>1.758</c:v>
                </c:pt>
                <c:pt idx="7">
                  <c:v>1.8219999999999998</c:v>
                </c:pt>
                <c:pt idx="8">
                  <c:v>1.8819999999999999</c:v>
                </c:pt>
                <c:pt idx="9">
                  <c:v>1.94</c:v>
                </c:pt>
                <c:pt idx="10">
                  <c:v>1.9989999999999999</c:v>
                </c:pt>
                <c:pt idx="11">
                  <c:v>2.0579999999999998</c:v>
                </c:pt>
                <c:pt idx="12">
                  <c:v>2.1190000000000002</c:v>
                </c:pt>
                <c:pt idx="13">
                  <c:v>2.1799999999999997</c:v>
                </c:pt>
                <c:pt idx="14">
                  <c:v>2.2399999999999998</c:v>
                </c:pt>
                <c:pt idx="15">
                  <c:v>2.298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2D99-4A2D-942D-533CEE816E39}"/>
            </c:ext>
          </c:extLst>
        </c:ser>
        <c:ser>
          <c:idx val="2"/>
          <c:order val="2"/>
          <c:tx>
            <c:strRef>
              <c:f>'Section 2_I-V'!$AZ$10</c:f>
              <c:strCache>
                <c:ptCount val="1"/>
                <c:pt idx="0">
                  <c:v>Titanium - Titanium</c:v>
                </c:pt>
              </c:strCache>
            </c:strRef>
          </c:tx>
          <c:spPr>
            <a:ln w="19050" cap="rnd">
              <a:solidFill>
                <a:srgbClr val="00B050"/>
              </a:solidFill>
              <a:round/>
            </a:ln>
            <a:effectLst/>
          </c:spPr>
          <c:marker>
            <c:symbol val="x"/>
            <c:size val="6"/>
            <c:spPr>
              <a:noFill/>
              <a:ln w="9525">
                <a:solidFill>
                  <a:srgbClr val="00B050">
                    <a:alpha val="91000"/>
                  </a:srgbClr>
                </a:solidFill>
              </a:ln>
              <a:effectLst/>
            </c:spPr>
          </c:marker>
          <c:xVal>
            <c:numRef>
              <c:f>'Section 2_I-V'!$L$12:$L$27</c:f>
              <c:numCache>
                <c:formatCode>General</c:formatCode>
                <c:ptCount val="16"/>
                <c:pt idx="0">
                  <c:v>8</c:v>
                </c:pt>
                <c:pt idx="1">
                  <c:v>20</c:v>
                </c:pt>
                <c:pt idx="2">
                  <c:v>40</c:v>
                </c:pt>
                <c:pt idx="3">
                  <c:v>60</c:v>
                </c:pt>
                <c:pt idx="4">
                  <c:v>80</c:v>
                </c:pt>
                <c:pt idx="5">
                  <c:v>100</c:v>
                </c:pt>
                <c:pt idx="6">
                  <c:v>200</c:v>
                </c:pt>
                <c:pt idx="7">
                  <c:v>400</c:v>
                </c:pt>
                <c:pt idx="8">
                  <c:v>600</c:v>
                </c:pt>
                <c:pt idx="9">
                  <c:v>800</c:v>
                </c:pt>
                <c:pt idx="10">
                  <c:v>1000</c:v>
                </c:pt>
                <c:pt idx="11">
                  <c:v>1200</c:v>
                </c:pt>
                <c:pt idx="12">
                  <c:v>1400</c:v>
                </c:pt>
                <c:pt idx="13">
                  <c:v>1600</c:v>
                </c:pt>
                <c:pt idx="14">
                  <c:v>1800</c:v>
                </c:pt>
                <c:pt idx="15">
                  <c:v>2000</c:v>
                </c:pt>
              </c:numCache>
            </c:numRef>
          </c:xVal>
          <c:yVal>
            <c:numRef>
              <c:f>'Section 2_I-V'!$AZ$12:$AZ$27</c:f>
              <c:numCache>
                <c:formatCode>0.000</c:formatCode>
                <c:ptCount val="16"/>
                <c:pt idx="0">
                  <c:v>1.6359999999999999</c:v>
                </c:pt>
                <c:pt idx="1">
                  <c:v>1.653</c:v>
                </c:pt>
                <c:pt idx="2">
                  <c:v>1.67</c:v>
                </c:pt>
                <c:pt idx="3">
                  <c:v>1.6819999999999999</c:v>
                </c:pt>
                <c:pt idx="4">
                  <c:v>1.6909999999999998</c:v>
                </c:pt>
                <c:pt idx="5">
                  <c:v>1.7</c:v>
                </c:pt>
                <c:pt idx="6">
                  <c:v>1.7409999999999999</c:v>
                </c:pt>
                <c:pt idx="7">
                  <c:v>1.7949999999999999</c:v>
                </c:pt>
                <c:pt idx="8">
                  <c:v>1.8419999999999999</c:v>
                </c:pt>
                <c:pt idx="9">
                  <c:v>1.887</c:v>
                </c:pt>
                <c:pt idx="10">
                  <c:v>1.9329999999999998</c:v>
                </c:pt>
                <c:pt idx="11">
                  <c:v>1.9769999999999999</c:v>
                </c:pt>
                <c:pt idx="12">
                  <c:v>2.0229999999999997</c:v>
                </c:pt>
                <c:pt idx="13">
                  <c:v>2.0660000000000003</c:v>
                </c:pt>
                <c:pt idx="14">
                  <c:v>2.109</c:v>
                </c:pt>
                <c:pt idx="15">
                  <c:v>2.15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26FD-4618-8463-E1C4BC3259A1}"/>
            </c:ext>
          </c:extLst>
        </c:ser>
        <c:ser>
          <c:idx val="3"/>
          <c:order val="3"/>
          <c:tx>
            <c:strRef>
              <c:f>'Section 2_I-V'!$BA$10</c:f>
              <c:strCache>
                <c:ptCount val="1"/>
                <c:pt idx="0">
                  <c:v>Titanium (Pt) - Titanium (Pt)</c:v>
                </c:pt>
              </c:strCache>
            </c:strRef>
          </c:tx>
          <c:spPr>
            <a:ln w="19050" cap="rnd">
              <a:solidFill>
                <a:srgbClr val="FFFF00"/>
              </a:solidFill>
              <a:round/>
            </a:ln>
            <a:effectLst/>
          </c:spPr>
          <c:marker>
            <c:symbol val="circle"/>
            <c:size val="6"/>
            <c:spPr>
              <a:solidFill>
                <a:srgbClr val="FFFF00"/>
              </a:solidFill>
              <a:ln w="9525">
                <a:solidFill>
                  <a:srgbClr val="FFFF00"/>
                </a:solidFill>
              </a:ln>
              <a:effectLst/>
            </c:spPr>
          </c:marker>
          <c:xVal>
            <c:numRef>
              <c:f>'Section 2_I-V'!$L$12:$L$27</c:f>
              <c:numCache>
                <c:formatCode>General</c:formatCode>
                <c:ptCount val="16"/>
                <c:pt idx="0">
                  <c:v>8</c:v>
                </c:pt>
                <c:pt idx="1">
                  <c:v>20</c:v>
                </c:pt>
                <c:pt idx="2">
                  <c:v>40</c:v>
                </c:pt>
                <c:pt idx="3">
                  <c:v>60</c:v>
                </c:pt>
                <c:pt idx="4">
                  <c:v>80</c:v>
                </c:pt>
                <c:pt idx="5">
                  <c:v>100</c:v>
                </c:pt>
                <c:pt idx="6">
                  <c:v>200</c:v>
                </c:pt>
                <c:pt idx="7">
                  <c:v>400</c:v>
                </c:pt>
                <c:pt idx="8">
                  <c:v>600</c:v>
                </c:pt>
                <c:pt idx="9">
                  <c:v>800</c:v>
                </c:pt>
                <c:pt idx="10">
                  <c:v>1000</c:v>
                </c:pt>
                <c:pt idx="11">
                  <c:v>1200</c:v>
                </c:pt>
                <c:pt idx="12">
                  <c:v>1400</c:v>
                </c:pt>
                <c:pt idx="13">
                  <c:v>1600</c:v>
                </c:pt>
                <c:pt idx="14">
                  <c:v>1800</c:v>
                </c:pt>
                <c:pt idx="15">
                  <c:v>2000</c:v>
                </c:pt>
              </c:numCache>
            </c:numRef>
          </c:xVal>
          <c:yVal>
            <c:numRef>
              <c:f>'Section 2_I-V'!$BA$12:$BA$27</c:f>
              <c:numCache>
                <c:formatCode>0.000</c:formatCode>
                <c:ptCount val="16"/>
                <c:pt idx="0">
                  <c:v>1.621</c:v>
                </c:pt>
                <c:pt idx="1">
                  <c:v>1.6380000000000001</c:v>
                </c:pt>
                <c:pt idx="2">
                  <c:v>1.655</c:v>
                </c:pt>
                <c:pt idx="3">
                  <c:v>1.667</c:v>
                </c:pt>
                <c:pt idx="4">
                  <c:v>1.6759999999999999</c:v>
                </c:pt>
                <c:pt idx="5">
                  <c:v>1.6850000000000001</c:v>
                </c:pt>
                <c:pt idx="6">
                  <c:v>1.716</c:v>
                </c:pt>
                <c:pt idx="7">
                  <c:v>1.7650000000000001</c:v>
                </c:pt>
                <c:pt idx="8">
                  <c:v>1.81</c:v>
                </c:pt>
                <c:pt idx="9">
                  <c:v>1.8520000000000001</c:v>
                </c:pt>
                <c:pt idx="10">
                  <c:v>1.893</c:v>
                </c:pt>
                <c:pt idx="11">
                  <c:v>1.9319999999999999</c:v>
                </c:pt>
                <c:pt idx="12">
                  <c:v>1.972</c:v>
                </c:pt>
                <c:pt idx="13">
                  <c:v>2.0110000000000001</c:v>
                </c:pt>
                <c:pt idx="14">
                  <c:v>2.0499999999999998</c:v>
                </c:pt>
                <c:pt idx="15">
                  <c:v>2.089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26FD-4618-8463-E1C4BC3259A1}"/>
            </c:ext>
          </c:extLst>
        </c:ser>
        <c:ser>
          <c:idx val="4"/>
          <c:order val="4"/>
          <c:tx>
            <c:strRef>
              <c:f>'Section 2_I-V'!$BB$10</c:f>
              <c:strCache>
                <c:ptCount val="1"/>
                <c:pt idx="0">
                  <c:v>Titanium (Sintered) - Titanium (Sintered)</c:v>
                </c:pt>
              </c:strCache>
            </c:strRef>
          </c:tx>
          <c:spPr>
            <a:ln w="19050" cap="rnd">
              <a:solidFill>
                <a:srgbClr val="5B9BD5">
                  <a:lumMod val="75000"/>
                </a:srgbClr>
              </a:solidFill>
              <a:round/>
            </a:ln>
            <a:effectLst/>
          </c:spPr>
          <c:marker>
            <c:symbol val="star"/>
            <c:size val="6"/>
            <c:spPr>
              <a:solidFill>
                <a:srgbClr val="5B9BD5">
                  <a:lumMod val="75000"/>
                </a:srgbClr>
              </a:solidFill>
              <a:ln w="9525">
                <a:solidFill>
                  <a:srgbClr val="5B9BD5">
                    <a:lumMod val="75000"/>
                  </a:srgbClr>
                </a:solidFill>
              </a:ln>
              <a:effectLst/>
            </c:spPr>
          </c:marker>
          <c:xVal>
            <c:numRef>
              <c:f>'Section 2_I-V'!$L$12:$L$27</c:f>
              <c:numCache>
                <c:formatCode>General</c:formatCode>
                <c:ptCount val="16"/>
                <c:pt idx="0">
                  <c:v>8</c:v>
                </c:pt>
                <c:pt idx="1">
                  <c:v>20</c:v>
                </c:pt>
                <c:pt idx="2">
                  <c:v>40</c:v>
                </c:pt>
                <c:pt idx="3">
                  <c:v>60</c:v>
                </c:pt>
                <c:pt idx="4">
                  <c:v>80</c:v>
                </c:pt>
                <c:pt idx="5">
                  <c:v>100</c:v>
                </c:pt>
                <c:pt idx="6">
                  <c:v>200</c:v>
                </c:pt>
                <c:pt idx="7">
                  <c:v>400</c:v>
                </c:pt>
                <c:pt idx="8">
                  <c:v>600</c:v>
                </c:pt>
                <c:pt idx="9">
                  <c:v>800</c:v>
                </c:pt>
                <c:pt idx="10">
                  <c:v>1000</c:v>
                </c:pt>
                <c:pt idx="11">
                  <c:v>1200</c:v>
                </c:pt>
                <c:pt idx="12">
                  <c:v>1400</c:v>
                </c:pt>
                <c:pt idx="13">
                  <c:v>1600</c:v>
                </c:pt>
                <c:pt idx="14">
                  <c:v>1800</c:v>
                </c:pt>
                <c:pt idx="15">
                  <c:v>2000</c:v>
                </c:pt>
              </c:numCache>
            </c:numRef>
          </c:xVal>
          <c:yVal>
            <c:numRef>
              <c:f>'Section 2_I-V'!$BB$12:$BB$27</c:f>
              <c:numCache>
                <c:formatCode>0.000</c:formatCode>
                <c:ptCount val="16"/>
                <c:pt idx="0">
                  <c:v>1.6199999999999999</c:v>
                </c:pt>
                <c:pt idx="1">
                  <c:v>1.637</c:v>
                </c:pt>
                <c:pt idx="2">
                  <c:v>1.6529999999999998</c:v>
                </c:pt>
                <c:pt idx="3">
                  <c:v>1.6639999999999999</c:v>
                </c:pt>
                <c:pt idx="4">
                  <c:v>1.6739999999999999</c:v>
                </c:pt>
                <c:pt idx="5">
                  <c:v>1.6819999999999999</c:v>
                </c:pt>
                <c:pt idx="6">
                  <c:v>1.7070000000000001</c:v>
                </c:pt>
                <c:pt idx="7">
                  <c:v>1.7550000000000001</c:v>
                </c:pt>
                <c:pt idx="8">
                  <c:v>1.7969999999999999</c:v>
                </c:pt>
                <c:pt idx="9">
                  <c:v>1.837</c:v>
                </c:pt>
                <c:pt idx="10">
                  <c:v>1.875</c:v>
                </c:pt>
                <c:pt idx="11">
                  <c:v>1.9119999999999999</c:v>
                </c:pt>
                <c:pt idx="12">
                  <c:v>1.948</c:v>
                </c:pt>
                <c:pt idx="13">
                  <c:v>1.982</c:v>
                </c:pt>
                <c:pt idx="14">
                  <c:v>2.0150000000000001</c:v>
                </c:pt>
                <c:pt idx="15">
                  <c:v>2.0489999999999999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26FD-4618-8463-E1C4BC3259A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85580496"/>
        <c:axId val="385580824"/>
        <c:extLst/>
      </c:scatterChart>
      <c:valAx>
        <c:axId val="385580496"/>
        <c:scaling>
          <c:orientation val="minMax"/>
          <c:max val="2000"/>
          <c:min val="0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400" b="1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GB"/>
                  <a:t>CURRENT DENSITY, mA/cm</a:t>
                </a:r>
                <a:r>
                  <a:rPr lang="en-GB" baseline="30000"/>
                  <a:t>2</a:t>
                </a:r>
              </a:p>
            </c:rich>
          </c:tx>
          <c:layout>
            <c:manualLayout>
              <c:xMode val="edge"/>
              <c:yMode val="edge"/>
              <c:x val="0.38314432704714479"/>
              <c:y val="0.95791505769523111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400" b="1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ysClr val="windowText" lastClr="000000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1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385580824"/>
        <c:crosses val="autoZero"/>
        <c:crossBetween val="midCat"/>
        <c:majorUnit val="200"/>
        <c:minorUnit val="200"/>
      </c:valAx>
      <c:valAx>
        <c:axId val="385580824"/>
        <c:scaling>
          <c:orientation val="minMax"/>
          <c:max val="2.4"/>
          <c:min val="1.4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400" b="1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GB"/>
                  <a:t>CELL VOLTAGE, V</a:t>
                </a:r>
              </a:p>
            </c:rich>
          </c:tx>
          <c:layout>
            <c:manualLayout>
              <c:xMode val="edge"/>
              <c:yMode val="edge"/>
              <c:x val="8.6684042494346875E-3"/>
              <c:y val="0.2130553976773347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400" b="1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</c:title>
        <c:numFmt formatCode="0.0" sourceLinked="0"/>
        <c:majorTickMark val="out"/>
        <c:minorTickMark val="none"/>
        <c:tickLblPos val="nextTo"/>
        <c:spPr>
          <a:noFill/>
          <a:ln w="9525" cap="flat" cmpd="sng" algn="ctr">
            <a:solidFill>
              <a:sysClr val="windowText" lastClr="000000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1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385580496"/>
        <c:crosses val="autoZero"/>
        <c:crossBetween val="midCat"/>
        <c:majorUnit val="0.1"/>
        <c:minorUnit val="0.1"/>
      </c:valAx>
      <c:spPr>
        <a:noFill/>
        <a:ln w="25400">
          <a:noFill/>
        </a:ln>
        <a:effectLst/>
      </c:spPr>
    </c:plotArea>
    <c:legend>
      <c:legendPos val="r"/>
      <c:layout>
        <c:manualLayout>
          <c:xMode val="edge"/>
          <c:yMode val="edge"/>
          <c:x val="8.2957206390509838E-2"/>
          <c:y val="6.0176504595721075E-2"/>
          <c:w val="0.33204166605600705"/>
          <c:h val="0.3081131420435235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Arial" panose="020B0604020202020204" pitchFamily="34" charset="0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ysClr val="window" lastClr="FFFFFF">
          <a:lumMod val="85000"/>
        </a:sysClr>
      </a:solidFill>
      <a:round/>
    </a:ln>
    <a:effectLst/>
  </c:spPr>
  <c:txPr>
    <a:bodyPr/>
    <a:lstStyle/>
    <a:p>
      <a:pPr>
        <a:defRPr sz="1400" b="1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>
        <c:manualLayout>
          <c:layoutTarget val="inner"/>
          <c:xMode val="edge"/>
          <c:yMode val="edge"/>
          <c:x val="0.11056705245470963"/>
          <c:y val="4.9368478160861193E-2"/>
          <c:w val="0.85493184498862718"/>
          <c:h val="0.8484196061294434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'Section 2_I-V'!$AX$10</c:f>
              <c:strCache>
                <c:ptCount val="1"/>
                <c:pt idx="0">
                  <c:v>Toray paper 120 5wt% - Toray paper 120 5wt%</c:v>
                </c:pt>
              </c:strCache>
            </c:strRef>
          </c:tx>
          <c:spPr>
            <a:solidFill>
              <a:sysClr val="windowText" lastClr="000000">
                <a:lumMod val="85000"/>
                <a:lumOff val="15000"/>
              </a:sysClr>
            </a:solidFill>
            <a:ln w="22225">
              <a:solidFill>
                <a:sysClr val="windowText" lastClr="000000">
                  <a:lumMod val="85000"/>
                  <a:lumOff val="15000"/>
                </a:sysClr>
              </a:solidFill>
            </a:ln>
            <a:effectLst/>
          </c:spPr>
          <c:invertIfNegative val="0"/>
          <c:dLbls>
            <c:dLbl>
              <c:idx val="0"/>
              <c:layout>
                <c:manualLayout>
                  <c:x val="-2.7819936664737889E-3"/>
                  <c:y val="-1.3739484233053217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4A4A-4B0B-A376-29AA073CB5FF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2400" b="1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('Section 2_I-V'!$AX$21,'Section 2_I-V'!$AX$27)</c:f>
              <c:numCache>
                <c:formatCode>0.000</c:formatCode>
                <c:ptCount val="2"/>
                <c:pt idx="0">
                  <c:v>1.984</c:v>
                </c:pt>
                <c:pt idx="1">
                  <c:v>2.3529999999999998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AB0-4BEA-9B21-4064A4F099D8}"/>
            </c:ext>
          </c:extLst>
        </c:ser>
        <c:ser>
          <c:idx val="1"/>
          <c:order val="1"/>
          <c:tx>
            <c:strRef>
              <c:f>'Section 2_I-V'!$AY$10</c:f>
              <c:strCache>
                <c:ptCount val="1"/>
                <c:pt idx="0">
                  <c:v>Titanium - Toray paper 120 5wt% </c:v>
                </c:pt>
              </c:strCache>
            </c:strRef>
          </c:tx>
          <c:spPr>
            <a:solidFill>
              <a:srgbClr val="FF0000"/>
            </a:solidFill>
            <a:ln w="22225">
              <a:solidFill>
                <a:srgbClr val="FF0000"/>
              </a:solidFill>
            </a:ln>
            <a:effectLst/>
          </c:spPr>
          <c:invertIfNegative val="0"/>
          <c:dLbls>
            <c:dLbl>
              <c:idx val="1"/>
              <c:layout>
                <c:manualLayout>
                  <c:x val="8.345980999421368E-3"/>
                  <c:y val="0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4A4A-4B0B-A376-29AA073CB5FF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2400" b="1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('Section 2_I-V'!$AY$21,'Section 2_I-V'!$AY$27)</c:f>
              <c:numCache>
                <c:formatCode>0.000</c:formatCode>
                <c:ptCount val="2"/>
                <c:pt idx="0">
                  <c:v>1.94</c:v>
                </c:pt>
                <c:pt idx="1">
                  <c:v>2.298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AB0-4BEA-9B21-4064A4F099D8}"/>
            </c:ext>
          </c:extLst>
        </c:ser>
        <c:ser>
          <c:idx val="2"/>
          <c:order val="2"/>
          <c:tx>
            <c:strRef>
              <c:f>'Section 2_I-V'!$AZ$10</c:f>
              <c:strCache>
                <c:ptCount val="1"/>
                <c:pt idx="0">
                  <c:v>Titanium - Titanium</c:v>
                </c:pt>
              </c:strCache>
            </c:strRef>
          </c:tx>
          <c:spPr>
            <a:solidFill>
              <a:srgbClr val="00B050"/>
            </a:solidFill>
            <a:ln w="22225">
              <a:solidFill>
                <a:srgbClr val="00B050"/>
              </a:solidFill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2400" b="1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('Section 2_I-V'!$AZ$21,'Section 2_I-V'!$AZ$27)</c:f>
              <c:numCache>
                <c:formatCode>0.000</c:formatCode>
                <c:ptCount val="2"/>
                <c:pt idx="0">
                  <c:v>1.887</c:v>
                </c:pt>
                <c:pt idx="1">
                  <c:v>2.15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6AB0-4BEA-9B21-4064A4F099D8}"/>
            </c:ext>
          </c:extLst>
        </c:ser>
        <c:ser>
          <c:idx val="3"/>
          <c:order val="3"/>
          <c:tx>
            <c:strRef>
              <c:f>'Section 2_I-V'!$BA$10</c:f>
              <c:strCache>
                <c:ptCount val="1"/>
                <c:pt idx="0">
                  <c:v>Titanium (Pt) - Titanium (Pt)</c:v>
                </c:pt>
              </c:strCache>
            </c:strRef>
          </c:tx>
          <c:spPr>
            <a:solidFill>
              <a:srgbClr val="FFFF00"/>
            </a:solidFill>
            <a:ln w="22225">
              <a:solidFill>
                <a:srgbClr val="FFFF00"/>
              </a:solidFill>
            </a:ln>
            <a:effectLst/>
          </c:spPr>
          <c:invertIfNegative val="0"/>
          <c:dLbls>
            <c:dLbl>
              <c:idx val="0"/>
              <c:layout>
                <c:manualLayout>
                  <c:x val="8.345980999421368E-3"/>
                  <c:y val="0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4A4A-4B0B-A376-29AA073CB5FF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2400" b="1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('Section 2_I-V'!$BA$21,'Section 2_I-V'!$BA$27)</c:f>
              <c:numCache>
                <c:formatCode>0.000</c:formatCode>
                <c:ptCount val="2"/>
                <c:pt idx="0">
                  <c:v>1.8520000000000001</c:v>
                </c:pt>
                <c:pt idx="1">
                  <c:v>2.089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6AB0-4BEA-9B21-4064A4F099D8}"/>
            </c:ext>
          </c:extLst>
        </c:ser>
        <c:ser>
          <c:idx val="4"/>
          <c:order val="4"/>
          <c:tx>
            <c:strRef>
              <c:f>'Section 2_I-V'!$BB$10</c:f>
              <c:strCache>
                <c:ptCount val="1"/>
                <c:pt idx="0">
                  <c:v>Titanium (Sintered) - Titanium (Sintered)</c:v>
                </c:pt>
              </c:strCache>
            </c:strRef>
          </c:tx>
          <c:spPr>
            <a:solidFill>
              <a:srgbClr val="4472C4"/>
            </a:solidFill>
            <a:ln w="22225">
              <a:solidFill>
                <a:srgbClr val="4472C4">
                  <a:lumMod val="75000"/>
                </a:srgbClr>
              </a:solidFill>
            </a:ln>
            <a:effectLst/>
          </c:spPr>
          <c:invertIfNegative val="0"/>
          <c:dLbls>
            <c:dLbl>
              <c:idx val="0"/>
              <c:layout>
                <c:manualLayout>
                  <c:x val="1.9473955665316525E-2"/>
                  <c:y val="0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4A4A-4B0B-A376-29AA073CB5FF}"/>
                </c:ext>
              </c:extLst>
            </c:dLbl>
            <c:dLbl>
              <c:idx val="1"/>
              <c:layout>
                <c:manualLayout>
                  <c:x val="4.1729904997105816E-3"/>
                  <c:y val="3.9255669237294802E-3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4A4A-4B0B-A376-29AA073CB5FF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2400" b="1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('Section 2_I-V'!$BB$21,'Section 2_I-V'!$BB$27)</c:f>
              <c:numCache>
                <c:formatCode>0.000</c:formatCode>
                <c:ptCount val="2"/>
                <c:pt idx="0">
                  <c:v>1.837</c:v>
                </c:pt>
                <c:pt idx="1">
                  <c:v>2.0489999999999999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6AB0-4BEA-9B21-4064A4F099D8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75"/>
        <c:axId val="385580496"/>
        <c:axId val="385580824"/>
      </c:barChart>
      <c:catAx>
        <c:axId val="38558049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ysClr val="windowText" lastClr="000000"/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800" b="1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GB"/>
                  <a:t>CURRENT DENSITY, A/cm</a:t>
                </a:r>
                <a:r>
                  <a:rPr lang="en-GB" baseline="30000"/>
                  <a:t>2</a:t>
                </a:r>
                <a:endParaRPr lang="en-ZA" baseline="30000"/>
              </a:p>
            </c:rich>
          </c:tx>
          <c:layout>
            <c:manualLayout>
              <c:xMode val="edge"/>
              <c:yMode val="edge"/>
              <c:x val="0.3903901614684458"/>
              <c:y val="0.94495165138863835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800" b="1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ysClr val="windowText" lastClr="000000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800" b="1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385580824"/>
        <c:crosses val="autoZero"/>
        <c:auto val="1"/>
        <c:lblAlgn val="ctr"/>
        <c:lblOffset val="100"/>
        <c:noMultiLvlLbl val="1"/>
      </c:catAx>
      <c:valAx>
        <c:axId val="385580824"/>
        <c:scaling>
          <c:orientation val="minMax"/>
          <c:max val="2.5"/>
          <c:min val="1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800" b="1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ZA"/>
                  <a:t>CELL VOLTAGE, V</a:t>
                </a:r>
              </a:p>
            </c:rich>
          </c:tx>
          <c:layout>
            <c:manualLayout>
              <c:xMode val="edge"/>
              <c:yMode val="edge"/>
              <c:x val="1.3714352557238149E-2"/>
              <c:y val="0.16506838909415689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800" b="1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</c:title>
        <c:numFmt formatCode="0.0" sourceLinked="0"/>
        <c:majorTickMark val="none"/>
        <c:minorTickMark val="none"/>
        <c:tickLblPos val="nextTo"/>
        <c:spPr>
          <a:noFill/>
          <a:ln w="9525" cap="flat" cmpd="sng" algn="ctr">
            <a:solidFill>
              <a:sysClr val="windowText" lastClr="000000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800" b="1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385580496"/>
        <c:crosses val="autoZero"/>
        <c:crossBetween val="between"/>
        <c:majorUnit val="0.1"/>
        <c:minorUnit val="0.1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ysClr val="windowText" lastClr="000000"/>
      </a:solidFill>
      <a:round/>
    </a:ln>
    <a:effectLst/>
  </c:spPr>
  <c:txPr>
    <a:bodyPr/>
    <a:lstStyle/>
    <a:p>
      <a:pPr>
        <a:defRPr sz="1800" b="1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>
        <c:manualLayout>
          <c:layoutTarget val="inner"/>
          <c:xMode val="edge"/>
          <c:yMode val="edge"/>
          <c:x val="0.11332245809484651"/>
          <c:y val="2.6237037375918336E-2"/>
          <c:w val="0.82383298227282076"/>
          <c:h val="0.85951664505901904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'Section 2_I-V'!$BS$9</c:f>
              <c:strCache>
                <c:ptCount val="1"/>
                <c:pt idx="0">
                  <c:v>FCA-1</c:v>
                </c:pt>
              </c:strCache>
            </c:strRef>
          </c:tx>
          <c:spPr>
            <a:ln w="15875" cap="rnd">
              <a:solidFill>
                <a:schemeClr val="accent1"/>
              </a:solidFill>
              <a:round/>
            </a:ln>
            <a:effectLst/>
          </c:spPr>
          <c:marker>
            <c:symbol val="square"/>
            <c:size val="4"/>
            <c:spPr>
              <a:solidFill>
                <a:srgbClr val="0070C0"/>
              </a:solidFill>
              <a:ln w="9525">
                <a:solidFill>
                  <a:srgbClr val="0070C0"/>
                </a:solidFill>
              </a:ln>
              <a:effectLst/>
            </c:spPr>
          </c:marker>
          <c:xVal>
            <c:numRef>
              <c:f>'Section 2_I-V'!$L$12:$L$27</c:f>
              <c:numCache>
                <c:formatCode>General</c:formatCode>
                <c:ptCount val="16"/>
                <c:pt idx="0">
                  <c:v>8</c:v>
                </c:pt>
                <c:pt idx="1">
                  <c:v>20</c:v>
                </c:pt>
                <c:pt idx="2">
                  <c:v>40</c:v>
                </c:pt>
                <c:pt idx="3">
                  <c:v>60</c:v>
                </c:pt>
                <c:pt idx="4">
                  <c:v>80</c:v>
                </c:pt>
                <c:pt idx="5">
                  <c:v>100</c:v>
                </c:pt>
                <c:pt idx="6">
                  <c:v>200</c:v>
                </c:pt>
                <c:pt idx="7">
                  <c:v>400</c:v>
                </c:pt>
                <c:pt idx="8">
                  <c:v>600</c:v>
                </c:pt>
                <c:pt idx="9">
                  <c:v>800</c:v>
                </c:pt>
                <c:pt idx="10">
                  <c:v>1000</c:v>
                </c:pt>
                <c:pt idx="11">
                  <c:v>1200</c:v>
                </c:pt>
                <c:pt idx="12">
                  <c:v>1400</c:v>
                </c:pt>
                <c:pt idx="13">
                  <c:v>1600</c:v>
                </c:pt>
                <c:pt idx="14">
                  <c:v>1800</c:v>
                </c:pt>
                <c:pt idx="15">
                  <c:v>2000</c:v>
                </c:pt>
              </c:numCache>
            </c:numRef>
          </c:xVal>
          <c:yVal>
            <c:numRef>
              <c:f>'Section 2_I-V'!$BS$13:$BS$28</c:f>
              <c:numCache>
                <c:formatCode>0.000</c:formatCode>
                <c:ptCount val="16"/>
                <c:pt idx="0">
                  <c:v>1.54</c:v>
                </c:pt>
                <c:pt idx="1">
                  <c:v>1.5635000000000001</c:v>
                </c:pt>
                <c:pt idx="2">
                  <c:v>1.5825000000000002</c:v>
                </c:pt>
                <c:pt idx="3">
                  <c:v>1.5965000000000003</c:v>
                </c:pt>
                <c:pt idx="4">
                  <c:v>1.6090000000000002</c:v>
                </c:pt>
                <c:pt idx="5">
                  <c:v>1.6199999999999997</c:v>
                </c:pt>
                <c:pt idx="6">
                  <c:v>1.6630000000000005</c:v>
                </c:pt>
                <c:pt idx="7">
                  <c:v>1.7309999999999999</c:v>
                </c:pt>
                <c:pt idx="8">
                  <c:v>1.7875000000000001</c:v>
                </c:pt>
                <c:pt idx="9">
                  <c:v>1.84</c:v>
                </c:pt>
                <c:pt idx="10">
                  <c:v>1.8884999999999996</c:v>
                </c:pt>
                <c:pt idx="11">
                  <c:v>1.9350000000000003</c:v>
                </c:pt>
                <c:pt idx="12">
                  <c:v>1.9805000000000001</c:v>
                </c:pt>
                <c:pt idx="13">
                  <c:v>2.02</c:v>
                </c:pt>
                <c:pt idx="14">
                  <c:v>2.0634999999999999</c:v>
                </c:pt>
                <c:pt idx="15">
                  <c:v>2.105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2D99-4A2D-942D-533CEE816E39}"/>
            </c:ext>
          </c:extLst>
        </c:ser>
        <c:ser>
          <c:idx val="1"/>
          <c:order val="1"/>
          <c:tx>
            <c:strRef>
              <c:f>'Section 2_I-V'!$BT$9</c:f>
              <c:strCache>
                <c:ptCount val="1"/>
                <c:pt idx="0">
                  <c:v>FCA-2</c:v>
                </c:pt>
              </c:strCache>
            </c:strRef>
          </c:tx>
          <c:spPr>
            <a:ln w="9525" cap="rnd">
              <a:solidFill>
                <a:srgbClr val="FF0000"/>
              </a:solidFill>
              <a:round/>
            </a:ln>
            <a:effectLst/>
          </c:spPr>
          <c:marker>
            <c:symbol val="diamond"/>
            <c:size val="5"/>
            <c:spPr>
              <a:solidFill>
                <a:srgbClr val="FF0000"/>
              </a:solidFill>
              <a:ln w="9525">
                <a:solidFill>
                  <a:srgbClr val="FF0000"/>
                </a:solidFill>
              </a:ln>
              <a:effectLst/>
            </c:spPr>
          </c:marker>
          <c:xVal>
            <c:numRef>
              <c:f>'Section 2_I-V'!$L$12:$L$27</c:f>
              <c:numCache>
                <c:formatCode>General</c:formatCode>
                <c:ptCount val="16"/>
                <c:pt idx="0">
                  <c:v>8</c:v>
                </c:pt>
                <c:pt idx="1">
                  <c:v>20</c:v>
                </c:pt>
                <c:pt idx="2">
                  <c:v>40</c:v>
                </c:pt>
                <c:pt idx="3">
                  <c:v>60</c:v>
                </c:pt>
                <c:pt idx="4">
                  <c:v>80</c:v>
                </c:pt>
                <c:pt idx="5">
                  <c:v>100</c:v>
                </c:pt>
                <c:pt idx="6">
                  <c:v>200</c:v>
                </c:pt>
                <c:pt idx="7">
                  <c:v>400</c:v>
                </c:pt>
                <c:pt idx="8">
                  <c:v>600</c:v>
                </c:pt>
                <c:pt idx="9">
                  <c:v>800</c:v>
                </c:pt>
                <c:pt idx="10">
                  <c:v>1000</c:v>
                </c:pt>
                <c:pt idx="11">
                  <c:v>1200</c:v>
                </c:pt>
                <c:pt idx="12">
                  <c:v>1400</c:v>
                </c:pt>
                <c:pt idx="13">
                  <c:v>1600</c:v>
                </c:pt>
                <c:pt idx="14">
                  <c:v>1800</c:v>
                </c:pt>
                <c:pt idx="15">
                  <c:v>2000</c:v>
                </c:pt>
              </c:numCache>
            </c:numRef>
          </c:xVal>
          <c:yVal>
            <c:numRef>
              <c:f>'Section 2_I-V'!$BT$13:$BT$28</c:f>
              <c:numCache>
                <c:formatCode>0.000</c:formatCode>
                <c:ptCount val="16"/>
                <c:pt idx="0">
                  <c:v>1.5429999999999999</c:v>
                </c:pt>
                <c:pt idx="1">
                  <c:v>1.5665</c:v>
                </c:pt>
                <c:pt idx="2">
                  <c:v>1.5855000000000001</c:v>
                </c:pt>
                <c:pt idx="3">
                  <c:v>1.5995000000000001</c:v>
                </c:pt>
                <c:pt idx="4">
                  <c:v>1.6290000000000002</c:v>
                </c:pt>
                <c:pt idx="5">
                  <c:v>1.6429999999999996</c:v>
                </c:pt>
                <c:pt idx="6">
                  <c:v>1.6890000000000005</c:v>
                </c:pt>
                <c:pt idx="7">
                  <c:v>1.7599999999999998</c:v>
                </c:pt>
                <c:pt idx="8">
                  <c:v>1.8175000000000001</c:v>
                </c:pt>
                <c:pt idx="9">
                  <c:v>1.87</c:v>
                </c:pt>
                <c:pt idx="10">
                  <c:v>1.9184999999999997</c:v>
                </c:pt>
                <c:pt idx="11">
                  <c:v>1.9650000000000003</c:v>
                </c:pt>
                <c:pt idx="12">
                  <c:v>2.0105</c:v>
                </c:pt>
                <c:pt idx="13">
                  <c:v>2.0499999999999998</c:v>
                </c:pt>
                <c:pt idx="14">
                  <c:v>2.0934999999999997</c:v>
                </c:pt>
                <c:pt idx="15">
                  <c:v>2.1349999999999998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2D99-4A2D-942D-533CEE816E39}"/>
            </c:ext>
          </c:extLst>
        </c:ser>
        <c:ser>
          <c:idx val="2"/>
          <c:order val="2"/>
          <c:tx>
            <c:strRef>
              <c:f>'Section 2_I-V'!$BU$9</c:f>
              <c:strCache>
                <c:ptCount val="1"/>
                <c:pt idx="0">
                  <c:v>FCA-3</c:v>
                </c:pt>
              </c:strCache>
            </c:strRef>
          </c:tx>
          <c:spPr>
            <a:ln w="15875" cap="rnd">
              <a:solidFill>
                <a:srgbClr val="FFC000"/>
              </a:solidFill>
              <a:round/>
            </a:ln>
            <a:effectLst/>
          </c:spPr>
          <c:marker>
            <c:symbol val="x"/>
            <c:size val="5"/>
            <c:spPr>
              <a:noFill/>
              <a:ln w="9525">
                <a:solidFill>
                  <a:srgbClr val="FFC000"/>
                </a:solidFill>
              </a:ln>
              <a:effectLst/>
            </c:spPr>
          </c:marker>
          <c:xVal>
            <c:numRef>
              <c:f>'Section 2_I-V'!$L$12:$L$27</c:f>
              <c:numCache>
                <c:formatCode>General</c:formatCode>
                <c:ptCount val="16"/>
                <c:pt idx="0">
                  <c:v>8</c:v>
                </c:pt>
                <c:pt idx="1">
                  <c:v>20</c:v>
                </c:pt>
                <c:pt idx="2">
                  <c:v>40</c:v>
                </c:pt>
                <c:pt idx="3">
                  <c:v>60</c:v>
                </c:pt>
                <c:pt idx="4">
                  <c:v>80</c:v>
                </c:pt>
                <c:pt idx="5">
                  <c:v>100</c:v>
                </c:pt>
                <c:pt idx="6">
                  <c:v>200</c:v>
                </c:pt>
                <c:pt idx="7">
                  <c:v>400</c:v>
                </c:pt>
                <c:pt idx="8">
                  <c:v>600</c:v>
                </c:pt>
                <c:pt idx="9">
                  <c:v>800</c:v>
                </c:pt>
                <c:pt idx="10">
                  <c:v>1000</c:v>
                </c:pt>
                <c:pt idx="11">
                  <c:v>1200</c:v>
                </c:pt>
                <c:pt idx="12">
                  <c:v>1400</c:v>
                </c:pt>
                <c:pt idx="13">
                  <c:v>1600</c:v>
                </c:pt>
                <c:pt idx="14">
                  <c:v>1800</c:v>
                </c:pt>
                <c:pt idx="15">
                  <c:v>2000</c:v>
                </c:pt>
              </c:numCache>
            </c:numRef>
          </c:xVal>
          <c:yVal>
            <c:numRef>
              <c:f>'Section 2_I-V'!$BU$13:$BU$28</c:f>
              <c:numCache>
                <c:formatCode>0.000</c:formatCode>
                <c:ptCount val="16"/>
                <c:pt idx="0">
                  <c:v>1.5403</c:v>
                </c:pt>
                <c:pt idx="1">
                  <c:v>1.5638000000000001</c:v>
                </c:pt>
                <c:pt idx="2">
                  <c:v>1.5828000000000002</c:v>
                </c:pt>
                <c:pt idx="3">
                  <c:v>1.5968000000000002</c:v>
                </c:pt>
                <c:pt idx="4">
                  <c:v>1.6093000000000002</c:v>
                </c:pt>
                <c:pt idx="5">
                  <c:v>1.6202999999999996</c:v>
                </c:pt>
                <c:pt idx="6">
                  <c:v>1.6633000000000004</c:v>
                </c:pt>
                <c:pt idx="7">
                  <c:v>1.7312999999999998</c:v>
                </c:pt>
                <c:pt idx="8">
                  <c:v>1.7878000000000001</c:v>
                </c:pt>
                <c:pt idx="9">
                  <c:v>1.8403</c:v>
                </c:pt>
                <c:pt idx="10">
                  <c:v>1.8887999999999996</c:v>
                </c:pt>
                <c:pt idx="11">
                  <c:v>1.9353000000000002</c:v>
                </c:pt>
                <c:pt idx="12">
                  <c:v>1.9808000000000001</c:v>
                </c:pt>
                <c:pt idx="13">
                  <c:v>2.0203000000000002</c:v>
                </c:pt>
                <c:pt idx="14">
                  <c:v>2.0638000000000001</c:v>
                </c:pt>
                <c:pt idx="15">
                  <c:v>2.1053000000000002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26FD-4618-8463-E1C4BC3259A1}"/>
            </c:ext>
          </c:extLst>
        </c:ser>
        <c:ser>
          <c:idx val="3"/>
          <c:order val="3"/>
          <c:tx>
            <c:strRef>
              <c:f>'Section 2_I-V'!$BV$9</c:f>
              <c:strCache>
                <c:ptCount val="1"/>
                <c:pt idx="0">
                  <c:v>FCA-4</c:v>
                </c:pt>
              </c:strCache>
            </c:strRef>
          </c:tx>
          <c:spPr>
            <a:ln w="15875" cap="rnd">
              <a:solidFill>
                <a:srgbClr val="7030A0"/>
              </a:solidFill>
              <a:round/>
            </a:ln>
            <a:effectLst/>
          </c:spPr>
          <c:marker>
            <c:symbol val="plus"/>
            <c:size val="6"/>
            <c:spPr>
              <a:noFill/>
              <a:ln w="12700">
                <a:solidFill>
                  <a:srgbClr val="7030A0"/>
                </a:solidFill>
              </a:ln>
              <a:effectLst/>
            </c:spPr>
          </c:marker>
          <c:xVal>
            <c:numRef>
              <c:f>'Section 2_I-V'!$L$12:$L$27</c:f>
              <c:numCache>
                <c:formatCode>General</c:formatCode>
                <c:ptCount val="16"/>
                <c:pt idx="0">
                  <c:v>8</c:v>
                </c:pt>
                <c:pt idx="1">
                  <c:v>20</c:v>
                </c:pt>
                <c:pt idx="2">
                  <c:v>40</c:v>
                </c:pt>
                <c:pt idx="3">
                  <c:v>60</c:v>
                </c:pt>
                <c:pt idx="4">
                  <c:v>80</c:v>
                </c:pt>
                <c:pt idx="5">
                  <c:v>100</c:v>
                </c:pt>
                <c:pt idx="6">
                  <c:v>200</c:v>
                </c:pt>
                <c:pt idx="7">
                  <c:v>400</c:v>
                </c:pt>
                <c:pt idx="8">
                  <c:v>600</c:v>
                </c:pt>
                <c:pt idx="9">
                  <c:v>800</c:v>
                </c:pt>
                <c:pt idx="10">
                  <c:v>1000</c:v>
                </c:pt>
                <c:pt idx="11">
                  <c:v>1200</c:v>
                </c:pt>
                <c:pt idx="12">
                  <c:v>1400</c:v>
                </c:pt>
                <c:pt idx="13">
                  <c:v>1600</c:v>
                </c:pt>
                <c:pt idx="14">
                  <c:v>1800</c:v>
                </c:pt>
                <c:pt idx="15">
                  <c:v>2000</c:v>
                </c:pt>
              </c:numCache>
            </c:numRef>
          </c:xVal>
          <c:yVal>
            <c:numRef>
              <c:f>'Section 2_I-V'!$BV$13:$BV$28</c:f>
              <c:numCache>
                <c:formatCode>0.000</c:formatCode>
                <c:ptCount val="16"/>
                <c:pt idx="0">
                  <c:v>1.5406</c:v>
                </c:pt>
                <c:pt idx="1">
                  <c:v>1.5641</c:v>
                </c:pt>
                <c:pt idx="2">
                  <c:v>1.5831000000000002</c:v>
                </c:pt>
                <c:pt idx="3">
                  <c:v>1.5971000000000002</c:v>
                </c:pt>
                <c:pt idx="4">
                  <c:v>1.6096000000000001</c:v>
                </c:pt>
                <c:pt idx="5">
                  <c:v>1.6205999999999996</c:v>
                </c:pt>
                <c:pt idx="6">
                  <c:v>1.6636000000000004</c:v>
                </c:pt>
                <c:pt idx="7">
                  <c:v>1.7315999999999998</c:v>
                </c:pt>
                <c:pt idx="8">
                  <c:v>1.7881</c:v>
                </c:pt>
                <c:pt idx="9">
                  <c:v>1.8406</c:v>
                </c:pt>
                <c:pt idx="10">
                  <c:v>1.8890999999999996</c:v>
                </c:pt>
                <c:pt idx="11">
                  <c:v>1.9356000000000002</c:v>
                </c:pt>
                <c:pt idx="12">
                  <c:v>1.9811000000000001</c:v>
                </c:pt>
                <c:pt idx="13">
                  <c:v>2.0206</c:v>
                </c:pt>
                <c:pt idx="14">
                  <c:v>2.0640999999999998</c:v>
                </c:pt>
                <c:pt idx="15">
                  <c:v>2.1055999999999999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26FD-4618-8463-E1C4BC3259A1}"/>
            </c:ext>
          </c:extLst>
        </c:ser>
        <c:ser>
          <c:idx val="4"/>
          <c:order val="4"/>
          <c:tx>
            <c:strRef>
              <c:f>'Section 2_I-V'!$BW$9</c:f>
              <c:strCache>
                <c:ptCount val="1"/>
                <c:pt idx="0">
                  <c:v>FCA-5</c:v>
                </c:pt>
              </c:strCache>
            </c:strRef>
          </c:tx>
          <c:spPr>
            <a:ln w="15875" cap="rnd">
              <a:solidFill>
                <a:srgbClr val="ED7D31">
                  <a:lumMod val="75000"/>
                </a:srgbClr>
              </a:solidFill>
              <a:round/>
            </a:ln>
            <a:effectLst/>
          </c:spPr>
          <c:marker>
            <c:symbol val="star"/>
            <c:size val="7"/>
            <c:spPr>
              <a:noFill/>
              <a:ln w="9525">
                <a:solidFill>
                  <a:srgbClr val="ED7D31">
                    <a:lumMod val="75000"/>
                  </a:srgbClr>
                </a:solidFill>
              </a:ln>
              <a:effectLst/>
            </c:spPr>
          </c:marker>
          <c:xVal>
            <c:numRef>
              <c:f>'Section 2_I-V'!$L$12:$L$27</c:f>
              <c:numCache>
                <c:formatCode>General</c:formatCode>
                <c:ptCount val="16"/>
                <c:pt idx="0">
                  <c:v>8</c:v>
                </c:pt>
                <c:pt idx="1">
                  <c:v>20</c:v>
                </c:pt>
                <c:pt idx="2">
                  <c:v>40</c:v>
                </c:pt>
                <c:pt idx="3">
                  <c:v>60</c:v>
                </c:pt>
                <c:pt idx="4">
                  <c:v>80</c:v>
                </c:pt>
                <c:pt idx="5">
                  <c:v>100</c:v>
                </c:pt>
                <c:pt idx="6">
                  <c:v>200</c:v>
                </c:pt>
                <c:pt idx="7">
                  <c:v>400</c:v>
                </c:pt>
                <c:pt idx="8">
                  <c:v>600</c:v>
                </c:pt>
                <c:pt idx="9">
                  <c:v>800</c:v>
                </c:pt>
                <c:pt idx="10">
                  <c:v>1000</c:v>
                </c:pt>
                <c:pt idx="11">
                  <c:v>1200</c:v>
                </c:pt>
                <c:pt idx="12">
                  <c:v>1400</c:v>
                </c:pt>
                <c:pt idx="13">
                  <c:v>1600</c:v>
                </c:pt>
                <c:pt idx="14">
                  <c:v>1800</c:v>
                </c:pt>
                <c:pt idx="15">
                  <c:v>2000</c:v>
                </c:pt>
              </c:numCache>
            </c:numRef>
          </c:xVal>
          <c:yVal>
            <c:numRef>
              <c:f>'Section 2_I-V'!$BW$13:$BW$28</c:f>
              <c:numCache>
                <c:formatCode>0.000</c:formatCode>
                <c:ptCount val="16"/>
                <c:pt idx="0">
                  <c:v>1.5402</c:v>
                </c:pt>
                <c:pt idx="1">
                  <c:v>1.5637000000000001</c:v>
                </c:pt>
                <c:pt idx="2">
                  <c:v>1.5827000000000002</c:v>
                </c:pt>
                <c:pt idx="3">
                  <c:v>1.5967000000000002</c:v>
                </c:pt>
                <c:pt idx="4">
                  <c:v>1.6092000000000002</c:v>
                </c:pt>
                <c:pt idx="5">
                  <c:v>1.6201999999999996</c:v>
                </c:pt>
                <c:pt idx="6">
                  <c:v>1.6632000000000005</c:v>
                </c:pt>
                <c:pt idx="7">
                  <c:v>1.7311999999999999</c:v>
                </c:pt>
                <c:pt idx="8">
                  <c:v>1.7877000000000001</c:v>
                </c:pt>
                <c:pt idx="9">
                  <c:v>1.8402000000000001</c:v>
                </c:pt>
                <c:pt idx="10">
                  <c:v>1.8886999999999996</c:v>
                </c:pt>
                <c:pt idx="11">
                  <c:v>1.9352000000000003</c:v>
                </c:pt>
                <c:pt idx="12">
                  <c:v>1.9807000000000001</c:v>
                </c:pt>
                <c:pt idx="13">
                  <c:v>2.0202</c:v>
                </c:pt>
                <c:pt idx="14">
                  <c:v>2.0636999999999999</c:v>
                </c:pt>
                <c:pt idx="15">
                  <c:v>2.1052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26FD-4618-8463-E1C4BC3259A1}"/>
            </c:ext>
          </c:extLst>
        </c:ser>
        <c:ser>
          <c:idx val="5"/>
          <c:order val="5"/>
          <c:tx>
            <c:strRef>
              <c:f>'Section 2_I-V'!$BX$9</c:f>
              <c:strCache>
                <c:ptCount val="1"/>
                <c:pt idx="0">
                  <c:v>FCA-6</c:v>
                </c:pt>
              </c:strCache>
            </c:strRef>
          </c:tx>
          <c:spPr>
            <a:ln w="15875" cap="rnd">
              <a:solidFill>
                <a:sysClr val="windowText" lastClr="000000">
                  <a:lumMod val="85000"/>
                  <a:lumOff val="15000"/>
                </a:sysClr>
              </a:solidFill>
              <a:round/>
            </a:ln>
            <a:effectLst/>
          </c:spPr>
          <c:marker>
            <c:symbol val="circle"/>
            <c:size val="3"/>
            <c:spPr>
              <a:solidFill>
                <a:sysClr val="windowText" lastClr="000000">
                  <a:lumMod val="85000"/>
                  <a:lumOff val="15000"/>
                </a:sysClr>
              </a:solidFill>
              <a:ln w="9525">
                <a:solidFill>
                  <a:sysClr val="windowText" lastClr="000000">
                    <a:lumMod val="85000"/>
                    <a:lumOff val="15000"/>
                  </a:sysClr>
                </a:solidFill>
              </a:ln>
              <a:effectLst/>
            </c:spPr>
          </c:marker>
          <c:xVal>
            <c:numRef>
              <c:f>'Section 2_I-V'!$L$12:$L$27</c:f>
              <c:numCache>
                <c:formatCode>General</c:formatCode>
                <c:ptCount val="16"/>
                <c:pt idx="0">
                  <c:v>8</c:v>
                </c:pt>
                <c:pt idx="1">
                  <c:v>20</c:v>
                </c:pt>
                <c:pt idx="2">
                  <c:v>40</c:v>
                </c:pt>
                <c:pt idx="3">
                  <c:v>60</c:v>
                </c:pt>
                <c:pt idx="4">
                  <c:v>80</c:v>
                </c:pt>
                <c:pt idx="5">
                  <c:v>100</c:v>
                </c:pt>
                <c:pt idx="6">
                  <c:v>200</c:v>
                </c:pt>
                <c:pt idx="7">
                  <c:v>400</c:v>
                </c:pt>
                <c:pt idx="8">
                  <c:v>600</c:v>
                </c:pt>
                <c:pt idx="9">
                  <c:v>800</c:v>
                </c:pt>
                <c:pt idx="10">
                  <c:v>1000</c:v>
                </c:pt>
                <c:pt idx="11">
                  <c:v>1200</c:v>
                </c:pt>
                <c:pt idx="12">
                  <c:v>1400</c:v>
                </c:pt>
                <c:pt idx="13">
                  <c:v>1600</c:v>
                </c:pt>
                <c:pt idx="14">
                  <c:v>1800</c:v>
                </c:pt>
                <c:pt idx="15">
                  <c:v>2000</c:v>
                </c:pt>
              </c:numCache>
            </c:numRef>
          </c:xVal>
          <c:yVal>
            <c:numRef>
              <c:f>'Section 2_I-V'!$BX$13:$BX$28</c:f>
              <c:numCache>
                <c:formatCode>0.000</c:formatCode>
                <c:ptCount val="16"/>
                <c:pt idx="0">
                  <c:v>1.5401</c:v>
                </c:pt>
                <c:pt idx="1">
                  <c:v>1.5636000000000001</c:v>
                </c:pt>
                <c:pt idx="2">
                  <c:v>1.5826000000000002</c:v>
                </c:pt>
                <c:pt idx="3">
                  <c:v>1.5966000000000002</c:v>
                </c:pt>
                <c:pt idx="4">
                  <c:v>1.6091000000000002</c:v>
                </c:pt>
                <c:pt idx="5">
                  <c:v>1.6200999999999997</c:v>
                </c:pt>
                <c:pt idx="6">
                  <c:v>1.6631000000000005</c:v>
                </c:pt>
                <c:pt idx="7">
                  <c:v>1.7310999999999999</c:v>
                </c:pt>
                <c:pt idx="8">
                  <c:v>1.7876000000000001</c:v>
                </c:pt>
                <c:pt idx="9">
                  <c:v>1.8401000000000001</c:v>
                </c:pt>
                <c:pt idx="10">
                  <c:v>1.8885999999999996</c:v>
                </c:pt>
                <c:pt idx="11">
                  <c:v>1.9351000000000003</c:v>
                </c:pt>
                <c:pt idx="12">
                  <c:v>1.9806000000000001</c:v>
                </c:pt>
                <c:pt idx="13">
                  <c:v>2.0201000000000002</c:v>
                </c:pt>
                <c:pt idx="14">
                  <c:v>2.0636000000000001</c:v>
                </c:pt>
                <c:pt idx="15">
                  <c:v>2.1051000000000002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722D-4DBE-B3FE-FDB65ADCE0AE}"/>
            </c:ext>
          </c:extLst>
        </c:ser>
        <c:ser>
          <c:idx val="6"/>
          <c:order val="6"/>
          <c:tx>
            <c:strRef>
              <c:f>'Section 2_I-V'!$BY$9</c:f>
              <c:strCache>
                <c:ptCount val="1"/>
                <c:pt idx="0">
                  <c:v>FCA-7</c:v>
                </c:pt>
              </c:strCache>
            </c:strRef>
          </c:tx>
          <c:spPr>
            <a:ln w="9525" cap="rnd">
              <a:solidFill>
                <a:srgbClr val="00B050"/>
              </a:solidFill>
              <a:round/>
            </a:ln>
            <a:effectLst/>
          </c:spPr>
          <c:marker>
            <c:symbol val="triangle"/>
            <c:size val="5"/>
            <c:spPr>
              <a:solidFill>
                <a:srgbClr val="00B050"/>
              </a:solidFill>
              <a:ln w="9525">
                <a:solidFill>
                  <a:srgbClr val="00B050"/>
                </a:solidFill>
              </a:ln>
              <a:effectLst/>
            </c:spPr>
          </c:marker>
          <c:xVal>
            <c:numRef>
              <c:f>'Section 2_I-V'!$L$12:$L$27</c:f>
              <c:numCache>
                <c:formatCode>General</c:formatCode>
                <c:ptCount val="16"/>
                <c:pt idx="0">
                  <c:v>8</c:v>
                </c:pt>
                <c:pt idx="1">
                  <c:v>20</c:v>
                </c:pt>
                <c:pt idx="2">
                  <c:v>40</c:v>
                </c:pt>
                <c:pt idx="3">
                  <c:v>60</c:v>
                </c:pt>
                <c:pt idx="4">
                  <c:v>80</c:v>
                </c:pt>
                <c:pt idx="5">
                  <c:v>100</c:v>
                </c:pt>
                <c:pt idx="6">
                  <c:v>200</c:v>
                </c:pt>
                <c:pt idx="7">
                  <c:v>400</c:v>
                </c:pt>
                <c:pt idx="8">
                  <c:v>600</c:v>
                </c:pt>
                <c:pt idx="9">
                  <c:v>800</c:v>
                </c:pt>
                <c:pt idx="10">
                  <c:v>1000</c:v>
                </c:pt>
                <c:pt idx="11">
                  <c:v>1200</c:v>
                </c:pt>
                <c:pt idx="12">
                  <c:v>1400</c:v>
                </c:pt>
                <c:pt idx="13">
                  <c:v>1600</c:v>
                </c:pt>
                <c:pt idx="14">
                  <c:v>1800</c:v>
                </c:pt>
                <c:pt idx="15">
                  <c:v>2000</c:v>
                </c:pt>
              </c:numCache>
            </c:numRef>
          </c:xVal>
          <c:yVal>
            <c:numRef>
              <c:f>'Section 2_I-V'!$BY$13:$BY$28</c:f>
              <c:numCache>
                <c:formatCode>0.000</c:formatCode>
                <c:ptCount val="16"/>
                <c:pt idx="0">
                  <c:v>1.4</c:v>
                </c:pt>
                <c:pt idx="1">
                  <c:v>1.4152499999999999</c:v>
                </c:pt>
                <c:pt idx="2">
                  <c:v>1.4384999999999999</c:v>
                </c:pt>
                <c:pt idx="3">
                  <c:v>1.4545000000000001</c:v>
                </c:pt>
                <c:pt idx="4">
                  <c:v>1.4675</c:v>
                </c:pt>
                <c:pt idx="5">
                  <c:v>1.47875</c:v>
                </c:pt>
                <c:pt idx="6">
                  <c:v>1.52475</c:v>
                </c:pt>
                <c:pt idx="7">
                  <c:v>1.5980000000000001</c:v>
                </c:pt>
                <c:pt idx="8">
                  <c:v>1.6617500000000001</c:v>
                </c:pt>
                <c:pt idx="9">
                  <c:v>1.72075</c:v>
                </c:pt>
                <c:pt idx="10">
                  <c:v>1.7767499999999998</c:v>
                </c:pt>
                <c:pt idx="11">
                  <c:v>1.8314999999999999</c:v>
                </c:pt>
                <c:pt idx="12">
                  <c:v>1.8820000000000001</c:v>
                </c:pt>
                <c:pt idx="13">
                  <c:v>1.9352499999999999</c:v>
                </c:pt>
                <c:pt idx="14">
                  <c:v>1.99</c:v>
                </c:pt>
                <c:pt idx="15">
                  <c:v>2.0437500000000002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722D-4DBE-B3FE-FDB65ADCE0A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85580496"/>
        <c:axId val="385580824"/>
        <c:extLst/>
      </c:scatterChart>
      <c:valAx>
        <c:axId val="385580496"/>
        <c:scaling>
          <c:orientation val="minMax"/>
          <c:max val="2000"/>
          <c:min val="0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100" b="1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GB"/>
                  <a:t>CURRENT DENSITY, mA/cm</a:t>
                </a:r>
                <a:r>
                  <a:rPr lang="en-GB" baseline="30000"/>
                  <a:t>2</a:t>
                </a:r>
              </a:p>
            </c:rich>
          </c:tx>
          <c:layout>
            <c:manualLayout>
              <c:xMode val="edge"/>
              <c:yMode val="edge"/>
              <c:x val="0.36117642731270527"/>
              <c:y val="0.95842691153639981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100" b="1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ysClr val="windowText" lastClr="000000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1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385580824"/>
        <c:crosses val="autoZero"/>
        <c:crossBetween val="midCat"/>
        <c:majorUnit val="200"/>
        <c:minorUnit val="200"/>
      </c:valAx>
      <c:valAx>
        <c:axId val="385580824"/>
        <c:scaling>
          <c:orientation val="minMax"/>
          <c:max val="2.4"/>
          <c:min val="1.3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100" b="1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GB"/>
                  <a:t>CELL VOLTAGE, V</a:t>
                </a:r>
              </a:p>
            </c:rich>
          </c:tx>
          <c:layout>
            <c:manualLayout>
              <c:xMode val="edge"/>
              <c:yMode val="edge"/>
              <c:x val="1.2451256783400151E-2"/>
              <c:y val="0.3469817624496216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100" b="1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</c:title>
        <c:numFmt formatCode="0.0" sourceLinked="0"/>
        <c:majorTickMark val="out"/>
        <c:minorTickMark val="none"/>
        <c:tickLblPos val="nextTo"/>
        <c:spPr>
          <a:noFill/>
          <a:ln w="9525" cap="flat" cmpd="sng" algn="ctr">
            <a:solidFill>
              <a:sysClr val="windowText" lastClr="000000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1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385580496"/>
        <c:crosses val="autoZero"/>
        <c:crossBetween val="midCat"/>
        <c:majorUnit val="0.1"/>
        <c:minorUnit val="0.1"/>
      </c:valAx>
      <c:spPr>
        <a:noFill/>
        <a:ln w="25400">
          <a:noFill/>
        </a:ln>
        <a:effectLst/>
      </c:spPr>
    </c:plotArea>
    <c:legend>
      <c:legendPos val="r"/>
      <c:layout>
        <c:manualLayout>
          <c:xMode val="edge"/>
          <c:yMode val="edge"/>
          <c:x val="0.13488361073712113"/>
          <c:y val="2.2593032033233665E-2"/>
          <c:w val="0.18310286576977641"/>
          <c:h val="0.4100894392468524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1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ysClr val="window" lastClr="FFFFFF">
          <a:lumMod val="85000"/>
        </a:sysClr>
      </a:solidFill>
      <a:round/>
    </a:ln>
    <a:effectLst/>
  </c:spPr>
  <c:txPr>
    <a:bodyPr/>
    <a:lstStyle/>
    <a:p>
      <a:pPr>
        <a:defRPr sz="1100" b="1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>
        <c:manualLayout>
          <c:layoutTarget val="inner"/>
          <c:xMode val="edge"/>
          <c:yMode val="edge"/>
          <c:x val="0.12124041311774467"/>
          <c:y val="3.3554420499882054E-2"/>
          <c:w val="0.84156309914560679"/>
          <c:h val="0.85951664505901904"/>
        </c:manualLayout>
      </c:layout>
      <c:scatterChart>
        <c:scatterStyle val="lineMarker"/>
        <c:varyColors val="0"/>
        <c:ser>
          <c:idx val="0"/>
          <c:order val="0"/>
          <c:tx>
            <c:strRef>
              <c:f>'Section 2_I-V'!$BS$9</c:f>
              <c:strCache>
                <c:ptCount val="1"/>
                <c:pt idx="0">
                  <c:v>FCA-1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square"/>
            <c:size val="6"/>
            <c:spPr>
              <a:solidFill>
                <a:srgbClr val="4472C4">
                  <a:lumMod val="75000"/>
                </a:srgbClr>
              </a:solidFill>
              <a:ln w="9525">
                <a:solidFill>
                  <a:srgbClr val="4472C4">
                    <a:lumMod val="75000"/>
                  </a:srgbClr>
                </a:solidFill>
              </a:ln>
              <a:effectLst/>
            </c:spPr>
          </c:marker>
          <c:xVal>
            <c:numRef>
              <c:f>'Section 2_I-V'!$CC$13:$CC$22</c:f>
              <c:numCache>
                <c:formatCode>General</c:formatCode>
                <c:ptCount val="1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</c:numCache>
            </c:numRef>
          </c:xVal>
          <c:yVal>
            <c:numRef>
              <c:f>'Section 2_I-V'!$CD$13:$CD$22</c:f>
              <c:numCache>
                <c:formatCode>General</c:formatCode>
                <c:ptCount val="10"/>
                <c:pt idx="0">
                  <c:v>1.8974999999999995</c:v>
                </c:pt>
                <c:pt idx="1">
                  <c:v>1.8954999999999995</c:v>
                </c:pt>
                <c:pt idx="2">
                  <c:v>1.8884999999999996</c:v>
                </c:pt>
                <c:pt idx="3">
                  <c:v>1.8884999999999996</c:v>
                </c:pt>
                <c:pt idx="4">
                  <c:v>1.8884999999999996</c:v>
                </c:pt>
                <c:pt idx="5">
                  <c:v>1.8884999999999996</c:v>
                </c:pt>
                <c:pt idx="6">
                  <c:v>1.8984999999999996</c:v>
                </c:pt>
                <c:pt idx="7">
                  <c:v>1.9044999999999996</c:v>
                </c:pt>
                <c:pt idx="8">
                  <c:v>1.9134999999999995</c:v>
                </c:pt>
                <c:pt idx="9">
                  <c:v>1.9194999999999995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2D99-4A2D-942D-533CEE816E39}"/>
            </c:ext>
          </c:extLst>
        </c:ser>
        <c:ser>
          <c:idx val="1"/>
          <c:order val="1"/>
          <c:tx>
            <c:strRef>
              <c:f>'Section 2_I-V'!$BT$9</c:f>
              <c:strCache>
                <c:ptCount val="1"/>
                <c:pt idx="0">
                  <c:v>FCA-2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diamond"/>
            <c:size val="6"/>
            <c:spPr>
              <a:solidFill>
                <a:srgbClr val="FF0000"/>
              </a:solidFill>
              <a:ln w="9525">
                <a:solidFill>
                  <a:srgbClr val="FF0000"/>
                </a:solidFill>
              </a:ln>
              <a:effectLst/>
            </c:spPr>
          </c:marker>
          <c:xVal>
            <c:numRef>
              <c:f>'Section 2_I-V'!$CC$13:$CC$22</c:f>
              <c:numCache>
                <c:formatCode>General</c:formatCode>
                <c:ptCount val="1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</c:numCache>
            </c:numRef>
          </c:xVal>
          <c:yVal>
            <c:numRef>
              <c:f>'Section 2_I-V'!$CE$13:$CE$22</c:f>
              <c:numCache>
                <c:formatCode>General</c:formatCode>
                <c:ptCount val="10"/>
                <c:pt idx="0">
                  <c:v>1.9184999999999997</c:v>
                </c:pt>
                <c:pt idx="1">
                  <c:v>1.9414999999999996</c:v>
                </c:pt>
                <c:pt idx="2">
                  <c:v>1.9584999999999995</c:v>
                </c:pt>
                <c:pt idx="3">
                  <c:v>1.9684999999999995</c:v>
                </c:pt>
                <c:pt idx="4">
                  <c:v>1.9884999999999995</c:v>
                </c:pt>
                <c:pt idx="5">
                  <c:v>1.9964999999999995</c:v>
                </c:pt>
                <c:pt idx="6">
                  <c:v>2.0004999999999997</c:v>
                </c:pt>
                <c:pt idx="7">
                  <c:v>2.0064999999999995</c:v>
                </c:pt>
                <c:pt idx="8">
                  <c:v>2.0154999999999994</c:v>
                </c:pt>
                <c:pt idx="9">
                  <c:v>2.0264999999999995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2D99-4A2D-942D-533CEE816E39}"/>
            </c:ext>
          </c:extLst>
        </c:ser>
        <c:ser>
          <c:idx val="2"/>
          <c:order val="2"/>
          <c:tx>
            <c:strRef>
              <c:f>'Section 2_I-V'!$BU$9</c:f>
              <c:strCache>
                <c:ptCount val="1"/>
                <c:pt idx="0">
                  <c:v>FCA-3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x"/>
            <c:size val="6"/>
            <c:spPr>
              <a:noFill/>
              <a:ln w="9525">
                <a:solidFill>
                  <a:srgbClr val="FFC000"/>
                </a:solidFill>
              </a:ln>
              <a:effectLst/>
            </c:spPr>
          </c:marker>
          <c:xVal>
            <c:numRef>
              <c:f>'Section 2_I-V'!$CC$13:$CC$22</c:f>
              <c:numCache>
                <c:formatCode>General</c:formatCode>
                <c:ptCount val="1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</c:numCache>
            </c:numRef>
          </c:xVal>
          <c:yVal>
            <c:numRef>
              <c:f>'Section 2_I-V'!$CF$13:$CF$22</c:f>
              <c:numCache>
                <c:formatCode>General</c:formatCode>
                <c:ptCount val="10"/>
                <c:pt idx="0">
                  <c:v>1.8977999999999995</c:v>
                </c:pt>
                <c:pt idx="1">
                  <c:v>1.8957999999999995</c:v>
                </c:pt>
                <c:pt idx="2">
                  <c:v>1.8887999999999996</c:v>
                </c:pt>
                <c:pt idx="3">
                  <c:v>1.8887999999999996</c:v>
                </c:pt>
                <c:pt idx="4">
                  <c:v>1.8887999999999996</c:v>
                </c:pt>
                <c:pt idx="5">
                  <c:v>1.8887999999999996</c:v>
                </c:pt>
                <c:pt idx="6">
                  <c:v>1.8987999999999996</c:v>
                </c:pt>
                <c:pt idx="7">
                  <c:v>1.9047999999999996</c:v>
                </c:pt>
                <c:pt idx="8">
                  <c:v>1.9137999999999995</c:v>
                </c:pt>
                <c:pt idx="9">
                  <c:v>1.9197999999999995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26FD-4618-8463-E1C4BC3259A1}"/>
            </c:ext>
          </c:extLst>
        </c:ser>
        <c:ser>
          <c:idx val="3"/>
          <c:order val="3"/>
          <c:tx>
            <c:strRef>
              <c:f>'Section 2_I-V'!$BV$9</c:f>
              <c:strCache>
                <c:ptCount val="1"/>
                <c:pt idx="0">
                  <c:v>FCA-4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plus"/>
            <c:size val="6"/>
            <c:spPr>
              <a:noFill/>
              <a:ln w="9525">
                <a:solidFill>
                  <a:srgbClr val="7030A0"/>
                </a:solidFill>
              </a:ln>
              <a:effectLst/>
            </c:spPr>
          </c:marker>
          <c:xVal>
            <c:numRef>
              <c:f>'Section 2_I-V'!$CC$13:$CC$22</c:f>
              <c:numCache>
                <c:formatCode>General</c:formatCode>
                <c:ptCount val="1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</c:numCache>
            </c:numRef>
          </c:xVal>
          <c:yVal>
            <c:numRef>
              <c:f>'Section 2_I-V'!$CG$13:$CG$22</c:f>
              <c:numCache>
                <c:formatCode>General</c:formatCode>
                <c:ptCount val="10"/>
                <c:pt idx="0">
                  <c:v>1.8990999999999996</c:v>
                </c:pt>
                <c:pt idx="1">
                  <c:v>1.9220999999999995</c:v>
                </c:pt>
                <c:pt idx="2">
                  <c:v>1.9390999999999994</c:v>
                </c:pt>
                <c:pt idx="3">
                  <c:v>1.9490999999999994</c:v>
                </c:pt>
                <c:pt idx="4">
                  <c:v>1.9690999999999994</c:v>
                </c:pt>
                <c:pt idx="5">
                  <c:v>1.9770999999999994</c:v>
                </c:pt>
                <c:pt idx="6">
                  <c:v>1.9810999999999994</c:v>
                </c:pt>
                <c:pt idx="7">
                  <c:v>1.9870999999999994</c:v>
                </c:pt>
                <c:pt idx="8">
                  <c:v>1.9960999999999993</c:v>
                </c:pt>
                <c:pt idx="9">
                  <c:v>2.0070999999999994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26FD-4618-8463-E1C4BC3259A1}"/>
            </c:ext>
          </c:extLst>
        </c:ser>
        <c:ser>
          <c:idx val="4"/>
          <c:order val="4"/>
          <c:tx>
            <c:strRef>
              <c:f>'Section 2_I-V'!$BW$9</c:f>
              <c:strCache>
                <c:ptCount val="1"/>
                <c:pt idx="0">
                  <c:v>FCA-5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star"/>
            <c:size val="6"/>
            <c:spPr>
              <a:noFill/>
              <a:ln w="9525">
                <a:solidFill>
                  <a:srgbClr val="ED7D31">
                    <a:lumMod val="75000"/>
                  </a:srgbClr>
                </a:solidFill>
              </a:ln>
              <a:effectLst/>
            </c:spPr>
          </c:marker>
          <c:xVal>
            <c:numRef>
              <c:f>'Section 2_I-V'!$CC$13:$CC$22</c:f>
              <c:numCache>
                <c:formatCode>General</c:formatCode>
                <c:ptCount val="1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</c:numCache>
            </c:numRef>
          </c:xVal>
          <c:yVal>
            <c:numRef>
              <c:f>'Section 2_I-V'!$CH$13:$CH$22</c:f>
              <c:numCache>
                <c:formatCode>General</c:formatCode>
                <c:ptCount val="10"/>
                <c:pt idx="0">
                  <c:v>1.8976999999999995</c:v>
                </c:pt>
                <c:pt idx="1">
                  <c:v>1.8956999999999995</c:v>
                </c:pt>
                <c:pt idx="2">
                  <c:v>1.8886999999999996</c:v>
                </c:pt>
                <c:pt idx="3">
                  <c:v>1.8886999999999996</c:v>
                </c:pt>
                <c:pt idx="4">
                  <c:v>1.8886999999999996</c:v>
                </c:pt>
                <c:pt idx="5">
                  <c:v>1.8916999999999995</c:v>
                </c:pt>
                <c:pt idx="6">
                  <c:v>1.9016999999999995</c:v>
                </c:pt>
                <c:pt idx="7">
                  <c:v>1.9076999999999995</c:v>
                </c:pt>
                <c:pt idx="8">
                  <c:v>1.9166999999999994</c:v>
                </c:pt>
                <c:pt idx="9">
                  <c:v>1.9226999999999994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26FD-4618-8463-E1C4BC3259A1}"/>
            </c:ext>
          </c:extLst>
        </c:ser>
        <c:ser>
          <c:idx val="5"/>
          <c:order val="5"/>
          <c:tx>
            <c:strRef>
              <c:f>'Section 2_I-V'!$BX$9</c:f>
              <c:strCache>
                <c:ptCount val="1"/>
                <c:pt idx="0">
                  <c:v>FCA-6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6"/>
            <c:spPr>
              <a:solidFill>
                <a:sysClr val="windowText" lastClr="000000">
                  <a:lumMod val="85000"/>
                  <a:lumOff val="15000"/>
                </a:sysClr>
              </a:solidFill>
              <a:ln w="9525">
                <a:solidFill>
                  <a:sysClr val="windowText" lastClr="000000">
                    <a:lumMod val="85000"/>
                    <a:lumOff val="15000"/>
                  </a:sysClr>
                </a:solidFill>
              </a:ln>
              <a:effectLst/>
            </c:spPr>
          </c:marker>
          <c:xVal>
            <c:numRef>
              <c:f>'Section 2_I-V'!$CC$13:$CC$22</c:f>
              <c:numCache>
                <c:formatCode>General</c:formatCode>
                <c:ptCount val="1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</c:numCache>
            </c:numRef>
          </c:xVal>
          <c:yVal>
            <c:numRef>
              <c:f>'Section 2_I-V'!$CI$13:$CI$22</c:f>
              <c:numCache>
                <c:formatCode>General</c:formatCode>
                <c:ptCount val="10"/>
                <c:pt idx="0">
                  <c:v>1.9035999999999995</c:v>
                </c:pt>
                <c:pt idx="1">
                  <c:v>1.9015999999999995</c:v>
                </c:pt>
                <c:pt idx="2">
                  <c:v>1.8885999999999996</c:v>
                </c:pt>
                <c:pt idx="3">
                  <c:v>1.8885999999999996</c:v>
                </c:pt>
                <c:pt idx="4">
                  <c:v>1.8885999999999996</c:v>
                </c:pt>
                <c:pt idx="5">
                  <c:v>1.8965999999999996</c:v>
                </c:pt>
                <c:pt idx="6">
                  <c:v>1.9165999999999996</c:v>
                </c:pt>
                <c:pt idx="7">
                  <c:v>1.9365999999999997</c:v>
                </c:pt>
                <c:pt idx="8">
                  <c:v>1.9455999999999996</c:v>
                </c:pt>
                <c:pt idx="9">
                  <c:v>1.9515999999999996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722D-4DBE-B3FE-FDB65ADCE0AE}"/>
            </c:ext>
          </c:extLst>
        </c:ser>
        <c:ser>
          <c:idx val="6"/>
          <c:order val="6"/>
          <c:tx>
            <c:strRef>
              <c:f>'Section 2_I-V'!$BY$9</c:f>
              <c:strCache>
                <c:ptCount val="1"/>
                <c:pt idx="0">
                  <c:v>FCA-7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triangle"/>
            <c:size val="6"/>
            <c:spPr>
              <a:solidFill>
                <a:srgbClr val="00B050"/>
              </a:solidFill>
              <a:ln w="9525">
                <a:solidFill>
                  <a:srgbClr val="00B050"/>
                </a:solidFill>
              </a:ln>
              <a:effectLst/>
            </c:spPr>
          </c:marker>
          <c:xVal>
            <c:numRef>
              <c:f>'Section 2_I-V'!$CC$13:$CC$22</c:f>
              <c:numCache>
                <c:formatCode>General</c:formatCode>
                <c:ptCount val="1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</c:numCache>
            </c:numRef>
          </c:xVal>
          <c:yVal>
            <c:numRef>
              <c:f>'Section 2_I-V'!$CJ$13:$CJ$22</c:f>
              <c:numCache>
                <c:formatCode>General</c:formatCode>
                <c:ptCount val="10"/>
                <c:pt idx="0">
                  <c:v>1.7767499999999998</c:v>
                </c:pt>
                <c:pt idx="1">
                  <c:v>1.7767499999999998</c:v>
                </c:pt>
                <c:pt idx="2">
                  <c:v>1.7767499999999998</c:v>
                </c:pt>
                <c:pt idx="3">
                  <c:v>1.7767499999999998</c:v>
                </c:pt>
                <c:pt idx="4">
                  <c:v>1.7767499999999998</c:v>
                </c:pt>
                <c:pt idx="5">
                  <c:v>1.7767499999999998</c:v>
                </c:pt>
                <c:pt idx="6">
                  <c:v>1.7867499999999998</c:v>
                </c:pt>
                <c:pt idx="7">
                  <c:v>1.7927499999999998</c:v>
                </c:pt>
                <c:pt idx="8">
                  <c:v>1.8017499999999997</c:v>
                </c:pt>
                <c:pt idx="9">
                  <c:v>1.8077499999999997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722D-4DBE-B3FE-FDB65ADCE0A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85580496"/>
        <c:axId val="385580824"/>
        <c:extLst/>
      </c:scatterChart>
      <c:valAx>
        <c:axId val="385580496"/>
        <c:scaling>
          <c:orientation val="minMax"/>
          <c:max val="10"/>
          <c:min val="1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100" b="1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GB">
                    <a:solidFill>
                      <a:sysClr val="windowText" lastClr="000000"/>
                    </a:solidFill>
                  </a:rPr>
                  <a:t>Pol Curve</a:t>
                </a:r>
                <a:endParaRPr lang="en-GB" baseline="30000">
                  <a:solidFill>
                    <a:sysClr val="windowText" lastClr="000000"/>
                  </a:solidFill>
                </a:endParaRPr>
              </a:p>
            </c:rich>
          </c:tx>
          <c:layout>
            <c:manualLayout>
              <c:xMode val="edge"/>
              <c:yMode val="edge"/>
              <c:x val="0.46245196829966034"/>
              <c:y val="0.95280625968860955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100" b="1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ysClr val="windowText" lastClr="000000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1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385580824"/>
        <c:crosses val="autoZero"/>
        <c:crossBetween val="midCat"/>
        <c:majorUnit val="1"/>
      </c:valAx>
      <c:valAx>
        <c:axId val="385580824"/>
        <c:scaling>
          <c:orientation val="minMax"/>
          <c:max val="2.1"/>
          <c:min val="1.6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100" b="1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GB"/>
                  <a:t>CELL VOLTAGE, V</a:t>
                </a:r>
              </a:p>
            </c:rich>
          </c:tx>
          <c:layout>
            <c:manualLayout>
              <c:xMode val="edge"/>
              <c:yMode val="edge"/>
              <c:x val="6.5411963987664972E-3"/>
              <c:y val="0.32182004237863199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100" b="1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</c:title>
        <c:numFmt formatCode="0.00" sourceLinked="0"/>
        <c:majorTickMark val="out"/>
        <c:minorTickMark val="none"/>
        <c:tickLblPos val="nextTo"/>
        <c:spPr>
          <a:noFill/>
          <a:ln w="9525" cap="flat" cmpd="sng" algn="ctr">
            <a:solidFill>
              <a:sysClr val="windowText" lastClr="000000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1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385580496"/>
        <c:crosses val="autoZero"/>
        <c:crossBetween val="midCat"/>
        <c:majorUnit val="5.000000000000001E-2"/>
      </c:valAx>
      <c:spPr>
        <a:noFill/>
        <a:ln w="25400"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ysClr val="window" lastClr="FFFFFF">
          <a:lumMod val="85000"/>
        </a:sysClr>
      </a:solidFill>
      <a:round/>
    </a:ln>
    <a:effectLst/>
  </c:spPr>
  <c:txPr>
    <a:bodyPr/>
    <a:lstStyle/>
    <a:p>
      <a:pPr>
        <a:defRPr sz="1100" b="1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>
        <c:manualLayout>
          <c:layoutTarget val="inner"/>
          <c:xMode val="edge"/>
          <c:yMode val="edge"/>
          <c:x val="0.11332240087704694"/>
          <c:y val="2.1184832585937056E-2"/>
          <c:w val="0.82383298227282076"/>
          <c:h val="0.85951664505901904"/>
        </c:manualLayout>
      </c:layout>
      <c:scatterChart>
        <c:scatterStyle val="smoothMarker"/>
        <c:varyColors val="0"/>
        <c:ser>
          <c:idx val="1"/>
          <c:order val="1"/>
          <c:tx>
            <c:strRef>
              <c:f>'Section 2_I-V'!$DE$9</c:f>
              <c:strCache>
                <c:ptCount val="1"/>
                <c:pt idx="0">
                  <c:v>BNCH-1</c:v>
                </c:pt>
              </c:strCache>
            </c:strRef>
          </c:tx>
          <c:spPr>
            <a:ln w="19050" cap="rnd">
              <a:solidFill>
                <a:srgbClr val="FF0000"/>
              </a:solidFill>
              <a:round/>
            </a:ln>
            <a:effectLst/>
          </c:spPr>
          <c:marker>
            <c:symbol val="diamond"/>
            <c:size val="5"/>
            <c:spPr>
              <a:solidFill>
                <a:srgbClr val="FF0000"/>
              </a:solidFill>
              <a:ln w="9525">
                <a:solidFill>
                  <a:srgbClr val="FF0000"/>
                </a:solidFill>
              </a:ln>
              <a:effectLst/>
            </c:spPr>
          </c:marker>
          <c:xVal>
            <c:numRef>
              <c:f>'Section 2_I-V'!$L$12:$L$27</c:f>
              <c:numCache>
                <c:formatCode>General</c:formatCode>
                <c:ptCount val="16"/>
                <c:pt idx="0">
                  <c:v>8</c:v>
                </c:pt>
                <c:pt idx="1">
                  <c:v>20</c:v>
                </c:pt>
                <c:pt idx="2">
                  <c:v>40</c:v>
                </c:pt>
                <c:pt idx="3">
                  <c:v>60</c:v>
                </c:pt>
                <c:pt idx="4">
                  <c:v>80</c:v>
                </c:pt>
                <c:pt idx="5">
                  <c:v>100</c:v>
                </c:pt>
                <c:pt idx="6">
                  <c:v>200</c:v>
                </c:pt>
                <c:pt idx="7">
                  <c:v>400</c:v>
                </c:pt>
                <c:pt idx="8">
                  <c:v>600</c:v>
                </c:pt>
                <c:pt idx="9">
                  <c:v>800</c:v>
                </c:pt>
                <c:pt idx="10">
                  <c:v>1000</c:v>
                </c:pt>
                <c:pt idx="11">
                  <c:v>1200</c:v>
                </c:pt>
                <c:pt idx="12">
                  <c:v>1400</c:v>
                </c:pt>
                <c:pt idx="13">
                  <c:v>1600</c:v>
                </c:pt>
                <c:pt idx="14">
                  <c:v>1800</c:v>
                </c:pt>
                <c:pt idx="15">
                  <c:v>2000</c:v>
                </c:pt>
              </c:numCache>
            </c:numRef>
          </c:xVal>
          <c:yVal>
            <c:numRef>
              <c:f>'Section 2_I-V'!$DE$13:$DE$28</c:f>
              <c:numCache>
                <c:formatCode>General</c:formatCode>
                <c:ptCount val="16"/>
                <c:pt idx="0">
                  <c:v>1.45</c:v>
                </c:pt>
                <c:pt idx="1">
                  <c:v>1.4670000000000001</c:v>
                </c:pt>
                <c:pt idx="2">
                  <c:v>1.4830000000000001</c:v>
                </c:pt>
                <c:pt idx="3">
                  <c:v>1.4949999999999999</c:v>
                </c:pt>
                <c:pt idx="4">
                  <c:v>1.5049999999999999</c:v>
                </c:pt>
                <c:pt idx="5">
                  <c:v>1.5129999999999999</c:v>
                </c:pt>
                <c:pt idx="6">
                  <c:v>1.5429999999999999</c:v>
                </c:pt>
                <c:pt idx="7">
                  <c:v>1.59</c:v>
                </c:pt>
                <c:pt idx="8">
                  <c:v>1.6319999999999999</c:v>
                </c:pt>
                <c:pt idx="9">
                  <c:v>1.6719999999999999</c:v>
                </c:pt>
                <c:pt idx="10">
                  <c:v>1.71</c:v>
                </c:pt>
                <c:pt idx="11">
                  <c:v>1.746</c:v>
                </c:pt>
                <c:pt idx="12">
                  <c:v>1.782</c:v>
                </c:pt>
                <c:pt idx="13">
                  <c:v>1.8160000000000001</c:v>
                </c:pt>
                <c:pt idx="14">
                  <c:v>1.85</c:v>
                </c:pt>
                <c:pt idx="15">
                  <c:v>1.8819999999999999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2D99-4A2D-942D-533CEE816E39}"/>
            </c:ext>
          </c:extLst>
        </c:ser>
        <c:ser>
          <c:idx val="2"/>
          <c:order val="2"/>
          <c:tx>
            <c:strRef>
              <c:f>'Section 2_I-V'!$DF$9</c:f>
              <c:strCache>
                <c:ptCount val="1"/>
                <c:pt idx="0">
                  <c:v>BNCH-2</c:v>
                </c:pt>
              </c:strCache>
            </c:strRef>
          </c:tx>
          <c:spPr>
            <a:ln w="19050" cap="rnd">
              <a:solidFill>
                <a:srgbClr val="FFC000"/>
              </a:solidFill>
              <a:round/>
            </a:ln>
            <a:effectLst/>
          </c:spPr>
          <c:marker>
            <c:symbol val="star"/>
            <c:size val="5"/>
            <c:spPr>
              <a:noFill/>
              <a:ln w="9525">
                <a:solidFill>
                  <a:srgbClr val="FFC000"/>
                </a:solidFill>
              </a:ln>
              <a:effectLst/>
            </c:spPr>
          </c:marker>
          <c:xVal>
            <c:numRef>
              <c:f>'Section 2_I-V'!$L$12:$L$27</c:f>
              <c:numCache>
                <c:formatCode>General</c:formatCode>
                <c:ptCount val="16"/>
                <c:pt idx="0">
                  <c:v>8</c:v>
                </c:pt>
                <c:pt idx="1">
                  <c:v>20</c:v>
                </c:pt>
                <c:pt idx="2">
                  <c:v>40</c:v>
                </c:pt>
                <c:pt idx="3">
                  <c:v>60</c:v>
                </c:pt>
                <c:pt idx="4">
                  <c:v>80</c:v>
                </c:pt>
                <c:pt idx="5">
                  <c:v>100</c:v>
                </c:pt>
                <c:pt idx="6">
                  <c:v>200</c:v>
                </c:pt>
                <c:pt idx="7">
                  <c:v>400</c:v>
                </c:pt>
                <c:pt idx="8">
                  <c:v>600</c:v>
                </c:pt>
                <c:pt idx="9">
                  <c:v>800</c:v>
                </c:pt>
                <c:pt idx="10">
                  <c:v>1000</c:v>
                </c:pt>
                <c:pt idx="11">
                  <c:v>1200</c:v>
                </c:pt>
                <c:pt idx="12">
                  <c:v>1400</c:v>
                </c:pt>
                <c:pt idx="13">
                  <c:v>1600</c:v>
                </c:pt>
                <c:pt idx="14">
                  <c:v>1800</c:v>
                </c:pt>
                <c:pt idx="15">
                  <c:v>2000</c:v>
                </c:pt>
              </c:numCache>
            </c:numRef>
          </c:xVal>
          <c:yVal>
            <c:numRef>
              <c:f>'Section 2_I-V'!$DF$13:$DF$28</c:f>
              <c:numCache>
                <c:formatCode>General</c:formatCode>
                <c:ptCount val="16"/>
                <c:pt idx="0">
                  <c:v>1.452</c:v>
                </c:pt>
                <c:pt idx="1">
                  <c:v>1.4690000000000001</c:v>
                </c:pt>
                <c:pt idx="2">
                  <c:v>1.4850000000000001</c:v>
                </c:pt>
                <c:pt idx="3">
                  <c:v>1.4969999999999999</c:v>
                </c:pt>
                <c:pt idx="4">
                  <c:v>1.506</c:v>
                </c:pt>
                <c:pt idx="5">
                  <c:v>1.5149999999999999</c:v>
                </c:pt>
                <c:pt idx="6">
                  <c:v>1.5449999999999999</c:v>
                </c:pt>
                <c:pt idx="7">
                  <c:v>1.5920000000000001</c:v>
                </c:pt>
                <c:pt idx="8">
                  <c:v>1.6339999999999999</c:v>
                </c:pt>
                <c:pt idx="9">
                  <c:v>1.675</c:v>
                </c:pt>
                <c:pt idx="10">
                  <c:v>1.7130000000000001</c:v>
                </c:pt>
                <c:pt idx="11">
                  <c:v>1.7509999999999999</c:v>
                </c:pt>
                <c:pt idx="12">
                  <c:v>1.786</c:v>
                </c:pt>
                <c:pt idx="13">
                  <c:v>1.82</c:v>
                </c:pt>
                <c:pt idx="14">
                  <c:v>1.8540000000000001</c:v>
                </c:pt>
                <c:pt idx="15">
                  <c:v>1.8879999999999999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26FD-4618-8463-E1C4BC3259A1}"/>
            </c:ext>
          </c:extLst>
        </c:ser>
        <c:ser>
          <c:idx val="3"/>
          <c:order val="3"/>
          <c:tx>
            <c:strRef>
              <c:f>'Section 2_I-V'!$DG$9</c:f>
              <c:strCache>
                <c:ptCount val="1"/>
                <c:pt idx="0">
                  <c:v>BNCH-3</c:v>
                </c:pt>
              </c:strCache>
            </c:strRef>
          </c:tx>
          <c:spPr>
            <a:ln w="19050" cap="rnd">
              <a:solidFill>
                <a:srgbClr val="00B050"/>
              </a:solidFill>
              <a:round/>
            </a:ln>
            <a:effectLst/>
          </c:spPr>
          <c:marker>
            <c:symbol val="x"/>
            <c:size val="5"/>
            <c:spPr>
              <a:noFill/>
              <a:ln w="9525">
                <a:solidFill>
                  <a:srgbClr val="00B050">
                    <a:alpha val="91000"/>
                  </a:srgbClr>
                </a:solidFill>
              </a:ln>
              <a:effectLst/>
            </c:spPr>
          </c:marker>
          <c:xVal>
            <c:numRef>
              <c:f>'Section 2_I-V'!$L$12:$L$27</c:f>
              <c:numCache>
                <c:formatCode>General</c:formatCode>
                <c:ptCount val="16"/>
                <c:pt idx="0">
                  <c:v>8</c:v>
                </c:pt>
                <c:pt idx="1">
                  <c:v>20</c:v>
                </c:pt>
                <c:pt idx="2">
                  <c:v>40</c:v>
                </c:pt>
                <c:pt idx="3">
                  <c:v>60</c:v>
                </c:pt>
                <c:pt idx="4">
                  <c:v>80</c:v>
                </c:pt>
                <c:pt idx="5">
                  <c:v>100</c:v>
                </c:pt>
                <c:pt idx="6">
                  <c:v>200</c:v>
                </c:pt>
                <c:pt idx="7">
                  <c:v>400</c:v>
                </c:pt>
                <c:pt idx="8">
                  <c:v>600</c:v>
                </c:pt>
                <c:pt idx="9">
                  <c:v>800</c:v>
                </c:pt>
                <c:pt idx="10">
                  <c:v>1000</c:v>
                </c:pt>
                <c:pt idx="11">
                  <c:v>1200</c:v>
                </c:pt>
                <c:pt idx="12">
                  <c:v>1400</c:v>
                </c:pt>
                <c:pt idx="13">
                  <c:v>1600</c:v>
                </c:pt>
                <c:pt idx="14">
                  <c:v>1800</c:v>
                </c:pt>
                <c:pt idx="15">
                  <c:v>2000</c:v>
                </c:pt>
              </c:numCache>
            </c:numRef>
          </c:xVal>
          <c:yVal>
            <c:numRef>
              <c:f>'Section 2_I-V'!$DG$13:$DG$28</c:f>
              <c:numCache>
                <c:formatCode>General</c:formatCode>
                <c:ptCount val="16"/>
                <c:pt idx="0">
                  <c:v>1.4490000000000001</c:v>
                </c:pt>
                <c:pt idx="1">
                  <c:v>1.4660000000000002</c:v>
                </c:pt>
                <c:pt idx="2">
                  <c:v>1.4820000000000002</c:v>
                </c:pt>
                <c:pt idx="3">
                  <c:v>1.494</c:v>
                </c:pt>
                <c:pt idx="4">
                  <c:v>1.504</c:v>
                </c:pt>
                <c:pt idx="5">
                  <c:v>1.512</c:v>
                </c:pt>
                <c:pt idx="6">
                  <c:v>1.542</c:v>
                </c:pt>
                <c:pt idx="7">
                  <c:v>1.5890000000000002</c:v>
                </c:pt>
                <c:pt idx="8">
                  <c:v>1.631</c:v>
                </c:pt>
                <c:pt idx="9">
                  <c:v>1.671</c:v>
                </c:pt>
                <c:pt idx="10">
                  <c:v>1.7090000000000001</c:v>
                </c:pt>
                <c:pt idx="11">
                  <c:v>1.7450000000000001</c:v>
                </c:pt>
                <c:pt idx="12">
                  <c:v>1.7810000000000001</c:v>
                </c:pt>
                <c:pt idx="13">
                  <c:v>1.8150000000000002</c:v>
                </c:pt>
                <c:pt idx="14">
                  <c:v>1.8490000000000002</c:v>
                </c:pt>
                <c:pt idx="15">
                  <c:v>1.881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26FD-4618-8463-E1C4BC3259A1}"/>
            </c:ext>
          </c:extLst>
        </c:ser>
        <c:ser>
          <c:idx val="4"/>
          <c:order val="4"/>
          <c:tx>
            <c:strRef>
              <c:f>'Section 2_I-V'!$DH$9</c:f>
              <c:strCache>
                <c:ptCount val="1"/>
                <c:pt idx="0">
                  <c:v>BNCH-4</c:v>
                </c:pt>
              </c:strCache>
            </c:strRef>
          </c:tx>
          <c:spPr>
            <a:ln w="19050" cap="rnd">
              <a:solidFill>
                <a:srgbClr val="ED7D31">
                  <a:lumMod val="50000"/>
                </a:srgb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rgbClr val="ED7D31">
                  <a:lumMod val="50000"/>
                </a:srgbClr>
              </a:solidFill>
              <a:ln w="9525">
                <a:solidFill>
                  <a:srgbClr val="ED7D31">
                    <a:lumMod val="50000"/>
                  </a:srgbClr>
                </a:solidFill>
              </a:ln>
              <a:effectLst/>
            </c:spPr>
          </c:marker>
          <c:xVal>
            <c:numRef>
              <c:f>'Section 2_I-V'!$L$12:$L$27</c:f>
              <c:numCache>
                <c:formatCode>General</c:formatCode>
                <c:ptCount val="16"/>
                <c:pt idx="0">
                  <c:v>8</c:v>
                </c:pt>
                <c:pt idx="1">
                  <c:v>20</c:v>
                </c:pt>
                <c:pt idx="2">
                  <c:v>40</c:v>
                </c:pt>
                <c:pt idx="3">
                  <c:v>60</c:v>
                </c:pt>
                <c:pt idx="4">
                  <c:v>80</c:v>
                </c:pt>
                <c:pt idx="5">
                  <c:v>100</c:v>
                </c:pt>
                <c:pt idx="6">
                  <c:v>200</c:v>
                </c:pt>
                <c:pt idx="7">
                  <c:v>400</c:v>
                </c:pt>
                <c:pt idx="8">
                  <c:v>600</c:v>
                </c:pt>
                <c:pt idx="9">
                  <c:v>800</c:v>
                </c:pt>
                <c:pt idx="10">
                  <c:v>1000</c:v>
                </c:pt>
                <c:pt idx="11">
                  <c:v>1200</c:v>
                </c:pt>
                <c:pt idx="12">
                  <c:v>1400</c:v>
                </c:pt>
                <c:pt idx="13">
                  <c:v>1600</c:v>
                </c:pt>
                <c:pt idx="14">
                  <c:v>1800</c:v>
                </c:pt>
                <c:pt idx="15">
                  <c:v>2000</c:v>
                </c:pt>
              </c:numCache>
            </c:numRef>
          </c:xVal>
          <c:yVal>
            <c:numRef>
              <c:f>'Section 2_I-V'!$DH$13:$DH$28</c:f>
              <c:numCache>
                <c:formatCode>General</c:formatCode>
                <c:ptCount val="16"/>
                <c:pt idx="0">
                  <c:v>1.4419999999999999</c:v>
                </c:pt>
                <c:pt idx="1">
                  <c:v>1.4590000000000001</c:v>
                </c:pt>
                <c:pt idx="2">
                  <c:v>1.4750000000000001</c:v>
                </c:pt>
                <c:pt idx="3">
                  <c:v>1.4869999999999999</c:v>
                </c:pt>
                <c:pt idx="4">
                  <c:v>1.496</c:v>
                </c:pt>
                <c:pt idx="5">
                  <c:v>1.5049999999999999</c:v>
                </c:pt>
                <c:pt idx="6">
                  <c:v>1.5349999999999999</c:v>
                </c:pt>
                <c:pt idx="7">
                  <c:v>1.5820000000000001</c:v>
                </c:pt>
                <c:pt idx="8">
                  <c:v>1.6239999999999999</c:v>
                </c:pt>
                <c:pt idx="9">
                  <c:v>1.665</c:v>
                </c:pt>
                <c:pt idx="10">
                  <c:v>1.7030000000000001</c:v>
                </c:pt>
                <c:pt idx="11">
                  <c:v>1.7409999999999999</c:v>
                </c:pt>
                <c:pt idx="12">
                  <c:v>1.776</c:v>
                </c:pt>
                <c:pt idx="13">
                  <c:v>1.81</c:v>
                </c:pt>
                <c:pt idx="14">
                  <c:v>1.8440000000000001</c:v>
                </c:pt>
                <c:pt idx="15">
                  <c:v>1.8779999999999999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B971-49E1-B869-56B7A717C07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85580496"/>
        <c:axId val="385580824"/>
        <c:extLst>
          <c:ext xmlns:c15="http://schemas.microsoft.com/office/drawing/2012/chart" uri="{02D57815-91ED-43cb-92C2-25804820EDAC}">
            <c15:filteredScatte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'Section 2_I-V'!$DD$9</c15:sqref>
                        </c15:formulaRef>
                      </c:ext>
                    </c:extLst>
                    <c:strCache>
                      <c:ptCount val="1"/>
                      <c:pt idx="0">
                        <c:v>BNCH-0</c:v>
                      </c:pt>
                    </c:strCache>
                  </c:strRef>
                </c:tx>
                <c:spPr>
                  <a:ln w="19050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triangle"/>
                  <c:size val="4"/>
                  <c:spPr>
                    <a:solidFill>
                      <a:sysClr val="windowText" lastClr="000000"/>
                    </a:solidFill>
                    <a:ln w="9525">
                      <a:solidFill>
                        <a:sysClr val="windowText" lastClr="000000"/>
                      </a:solidFill>
                    </a:ln>
                    <a:effectLst/>
                  </c:spPr>
                </c:marker>
                <c:xVal>
                  <c:numRef>
                    <c:extLst>
                      <c:ext uri="{02D57815-91ED-43cb-92C2-25804820EDAC}">
                        <c15:formulaRef>
                          <c15:sqref>'Section 2_I-V'!$L$12:$L$27</c15:sqref>
                        </c15:formulaRef>
                      </c:ext>
                    </c:extLst>
                    <c:numCache>
                      <c:formatCode>General</c:formatCode>
                      <c:ptCount val="16"/>
                      <c:pt idx="0">
                        <c:v>8</c:v>
                      </c:pt>
                      <c:pt idx="1">
                        <c:v>20</c:v>
                      </c:pt>
                      <c:pt idx="2">
                        <c:v>40</c:v>
                      </c:pt>
                      <c:pt idx="3">
                        <c:v>60</c:v>
                      </c:pt>
                      <c:pt idx="4">
                        <c:v>80</c:v>
                      </c:pt>
                      <c:pt idx="5">
                        <c:v>100</c:v>
                      </c:pt>
                      <c:pt idx="6">
                        <c:v>200</c:v>
                      </c:pt>
                      <c:pt idx="7">
                        <c:v>400</c:v>
                      </c:pt>
                      <c:pt idx="8">
                        <c:v>600</c:v>
                      </c:pt>
                      <c:pt idx="9">
                        <c:v>800</c:v>
                      </c:pt>
                      <c:pt idx="10">
                        <c:v>1000</c:v>
                      </c:pt>
                      <c:pt idx="11">
                        <c:v>1200</c:v>
                      </c:pt>
                      <c:pt idx="12">
                        <c:v>1400</c:v>
                      </c:pt>
                      <c:pt idx="13">
                        <c:v>1600</c:v>
                      </c:pt>
                      <c:pt idx="14">
                        <c:v>1800</c:v>
                      </c:pt>
                      <c:pt idx="15">
                        <c:v>2000</c:v>
                      </c:pt>
                    </c:numCache>
                  </c:numRef>
                </c:xVal>
                <c:yVal>
                  <c:numRef>
                    <c:extLst>
                      <c:ext uri="{02D57815-91ED-43cb-92C2-25804820EDAC}">
                        <c15:formulaRef>
                          <c15:sqref>'Section 2_I-V'!$DD$13:$DD$28</c15:sqref>
                        </c15:formulaRef>
                      </c:ext>
                    </c:extLst>
                    <c:numCache>
                      <c:formatCode>General</c:formatCode>
                      <c:ptCount val="16"/>
                      <c:pt idx="1">
                        <c:v>1.417</c:v>
                      </c:pt>
                      <c:pt idx="2">
                        <c:v>1.44</c:v>
                      </c:pt>
                      <c:pt idx="3">
                        <c:v>1.46</c:v>
                      </c:pt>
                      <c:pt idx="4">
                        <c:v>1.4750000000000001</c:v>
                      </c:pt>
                      <c:pt idx="5">
                        <c:v>1.4830000000000001</c:v>
                      </c:pt>
                      <c:pt idx="6">
                        <c:v>1.5149999999999999</c:v>
                      </c:pt>
                      <c:pt idx="7">
                        <c:v>1.5740000000000001</c:v>
                      </c:pt>
                      <c:pt idx="8">
                        <c:v>1.615</c:v>
                      </c:pt>
                      <c:pt idx="9">
                        <c:v>1.6679999999999999</c:v>
                      </c:pt>
                      <c:pt idx="10">
                        <c:v>1.708</c:v>
                      </c:pt>
                      <c:pt idx="11">
                        <c:v>1.75</c:v>
                      </c:pt>
                      <c:pt idx="12">
                        <c:v>1.8</c:v>
                      </c:pt>
                      <c:pt idx="13">
                        <c:v>1.8480000000000001</c:v>
                      </c:pt>
                      <c:pt idx="14">
                        <c:v>1.891</c:v>
                      </c:pt>
                      <c:pt idx="15">
                        <c:v>1.9430000000000001</c:v>
                      </c:pt>
                    </c:numCache>
                  </c:numRef>
                </c:yVal>
                <c:smooth val="1"/>
                <c:extLst>
                  <c:ext xmlns:c16="http://schemas.microsoft.com/office/drawing/2014/chart" uri="{C3380CC4-5D6E-409C-BE32-E72D297353CC}">
                    <c16:uniqueId val="{00000000-2D99-4A2D-942D-533CEE816E39}"/>
                  </c:ext>
                </c:extLst>
              </c15:ser>
            </c15:filteredScatterSeries>
          </c:ext>
        </c:extLst>
      </c:scatterChart>
      <c:valAx>
        <c:axId val="385580496"/>
        <c:scaling>
          <c:orientation val="minMax"/>
          <c:max val="2000"/>
          <c:min val="0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100" b="1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GB"/>
                  <a:t>Current density</a:t>
                </a:r>
                <a:r>
                  <a:rPr lang="en-GB" baseline="0"/>
                  <a:t> </a:t>
                </a:r>
                <a:r>
                  <a:rPr lang="en-GB"/>
                  <a:t>/ mAcm</a:t>
                </a:r>
                <a:r>
                  <a:rPr lang="en-GB" baseline="30000"/>
                  <a:t>-2</a:t>
                </a:r>
              </a:p>
            </c:rich>
          </c:tx>
          <c:layout>
            <c:manualLayout>
              <c:xMode val="edge"/>
              <c:yMode val="edge"/>
              <c:x val="0.3908687586485734"/>
              <c:y val="0.94836469972396498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100" b="1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ysClr val="windowText" lastClr="000000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1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385580824"/>
        <c:crosses val="autoZero"/>
        <c:crossBetween val="midCat"/>
        <c:majorUnit val="200"/>
        <c:minorUnit val="200"/>
      </c:valAx>
      <c:valAx>
        <c:axId val="385580824"/>
        <c:scaling>
          <c:orientation val="minMax"/>
          <c:max val="2"/>
          <c:min val="1.3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100" b="1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GB"/>
                  <a:t>CELL VOLTAGE, V</a:t>
                </a:r>
              </a:p>
            </c:rich>
          </c:tx>
          <c:layout>
            <c:manualLayout>
              <c:xMode val="edge"/>
              <c:yMode val="edge"/>
              <c:x val="1.2451256783400151E-2"/>
              <c:y val="0.3469817624496216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100" b="1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</c:title>
        <c:numFmt formatCode="0.0" sourceLinked="0"/>
        <c:majorTickMark val="out"/>
        <c:minorTickMark val="none"/>
        <c:tickLblPos val="nextTo"/>
        <c:spPr>
          <a:noFill/>
          <a:ln w="9525" cap="flat" cmpd="sng" algn="ctr">
            <a:solidFill>
              <a:sysClr val="windowText" lastClr="000000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1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385580496"/>
        <c:crosses val="autoZero"/>
        <c:crossBetween val="midCat"/>
        <c:majorUnit val="0.1"/>
        <c:minorUnit val="0.1"/>
      </c:valAx>
      <c:spPr>
        <a:noFill/>
        <a:ln w="25400">
          <a:noFill/>
        </a:ln>
        <a:effectLst/>
      </c:spPr>
    </c:plotArea>
    <c:legend>
      <c:legendPos val="r"/>
      <c:layout>
        <c:manualLayout>
          <c:xMode val="edge"/>
          <c:yMode val="edge"/>
          <c:x val="0.13884258824857018"/>
          <c:y val="0.10626339697188372"/>
          <c:w val="0.16429772259039327"/>
          <c:h val="0.2510462831794875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1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ysClr val="window" lastClr="FFFFFF">
          <a:lumMod val="85000"/>
        </a:sysClr>
      </a:solidFill>
      <a:round/>
    </a:ln>
    <a:effectLst/>
  </c:spPr>
  <c:txPr>
    <a:bodyPr/>
    <a:lstStyle/>
    <a:p>
      <a:pPr>
        <a:defRPr sz="1100" b="1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  <c:userShapes r:id="rId4"/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>
        <c:manualLayout>
          <c:layoutTarget val="inner"/>
          <c:xMode val="edge"/>
          <c:yMode val="edge"/>
          <c:x val="0.12916720952349003"/>
          <c:y val="6.8930635382757149E-2"/>
          <c:w val="0.79218579669597033"/>
          <c:h val="0.85951664505901904"/>
        </c:manualLayout>
      </c:layout>
      <c:scatterChart>
        <c:scatterStyle val="lineMarker"/>
        <c:varyColors val="0"/>
        <c:ser>
          <c:idx val="1"/>
          <c:order val="0"/>
          <c:tx>
            <c:strRef>
              <c:f>'Compression EIS'!$AD$9</c:f>
              <c:strCache>
                <c:ptCount val="1"/>
                <c:pt idx="0">
                  <c:v>2 kN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6"/>
            <c:spPr>
              <a:solidFill>
                <a:sysClr val="windowText" lastClr="000000"/>
              </a:solidFill>
              <a:ln w="9525">
                <a:solidFill>
                  <a:sysClr val="windowText" lastClr="000000"/>
                </a:solidFill>
              </a:ln>
              <a:effectLst/>
            </c:spPr>
          </c:marker>
          <c:xVal>
            <c:numRef>
              <c:f>'Compression EIS'!$AK$12:$AK$72</c:f>
              <c:numCache>
                <c:formatCode>0.00</c:formatCode>
                <c:ptCount val="61"/>
                <c:pt idx="0">
                  <c:v>1.2591416872906773</c:v>
                </c:pt>
                <c:pt idx="1">
                  <c:v>1.3140177577001031</c:v>
                </c:pt>
                <c:pt idx="2">
                  <c:v>1.3389075059402176</c:v>
                </c:pt>
                <c:pt idx="3">
                  <c:v>1.3534109941431232</c:v>
                </c:pt>
                <c:pt idx="4">
                  <c:v>1.3626549028204462</c:v>
                </c:pt>
                <c:pt idx="5">
                  <c:v>1.3275228048833123</c:v>
                </c:pt>
                <c:pt idx="6">
                  <c:v>1.3096626715337072</c:v>
                </c:pt>
                <c:pt idx="7">
                  <c:v>1.1862287601579247</c:v>
                </c:pt>
                <c:pt idx="8">
                  <c:v>1.1814137601873651</c:v>
                </c:pt>
                <c:pt idx="9">
                  <c:v>1.1810441299314729</c:v>
                </c:pt>
                <c:pt idx="10">
                  <c:v>1.1865715678810689</c:v>
                </c:pt>
                <c:pt idx="11">
                  <c:v>1.1987563675041557</c:v>
                </c:pt>
                <c:pt idx="12">
                  <c:v>1.227950198424639</c:v>
                </c:pt>
                <c:pt idx="13">
                  <c:v>1.2599948909010483</c:v>
                </c:pt>
                <c:pt idx="14">
                  <c:v>1.2971018533069429</c:v>
                </c:pt>
                <c:pt idx="15">
                  <c:v>1.3425241052370371</c:v>
                </c:pt>
                <c:pt idx="16">
                  <c:v>1.3848004450973244</c:v>
                </c:pt>
                <c:pt idx="17">
                  <c:v>1.4204756831984608</c:v>
                </c:pt>
                <c:pt idx="18">
                  <c:v>1.4502494869283455</c:v>
                </c:pt>
                <c:pt idx="19">
                  <c:v>1.4734242043072652</c:v>
                </c:pt>
                <c:pt idx="20">
                  <c:v>1.4891548520461155</c:v>
                </c:pt>
                <c:pt idx="21">
                  <c:v>1.4996330389555002</c:v>
                </c:pt>
                <c:pt idx="22">
                  <c:v>1.507902832729024</c:v>
                </c:pt>
                <c:pt idx="23">
                  <c:v>1.5125010019226748</c:v>
                </c:pt>
                <c:pt idx="24">
                  <c:v>1.5155094042147659</c:v>
                </c:pt>
                <c:pt idx="25">
                  <c:v>1.5165286283039616</c:v>
                </c:pt>
                <c:pt idx="26">
                  <c:v>1.5173931837196015</c:v>
                </c:pt>
                <c:pt idx="27">
                  <c:v>1.5157096638556631</c:v>
                </c:pt>
                <c:pt idx="28">
                  <c:v>1.5168164189514188</c:v>
                </c:pt>
                <c:pt idx="29">
                  <c:v>1.5187740266299654</c:v>
                </c:pt>
                <c:pt idx="30">
                  <c:v>1.5207727027093279</c:v>
                </c:pt>
                <c:pt idx="31">
                  <c:v>1.5219958063802712</c:v>
                </c:pt>
                <c:pt idx="32">
                  <c:v>1.5372896186606568</c:v>
                </c:pt>
                <c:pt idx="33">
                  <c:v>1.567014160664276</c:v>
                </c:pt>
                <c:pt idx="34">
                  <c:v>1.5362679013468385</c:v>
                </c:pt>
                <c:pt idx="35">
                  <c:v>1.5416616204835074</c:v>
                </c:pt>
                <c:pt idx="36">
                  <c:v>1.54398615483479</c:v>
                </c:pt>
                <c:pt idx="37">
                  <c:v>1.54615417255152</c:v>
                </c:pt>
                <c:pt idx="38">
                  <c:v>1.5474801436970669</c:v>
                </c:pt>
                <c:pt idx="39">
                  <c:v>1.5562654006653511</c:v>
                </c:pt>
                <c:pt idx="40">
                  <c:v>1.5653991054937253</c:v>
                </c:pt>
                <c:pt idx="41">
                  <c:v>1.5729207753076222</c:v>
                </c:pt>
                <c:pt idx="42">
                  <c:v>1.5898296213335028</c:v>
                </c:pt>
                <c:pt idx="43">
                  <c:v>1.6073477177068562</c:v>
                </c:pt>
                <c:pt idx="44">
                  <c:v>1.6243588666716617</c:v>
                </c:pt>
                <c:pt idx="45">
                  <c:v>1.6519030800584564</c:v>
                </c:pt>
                <c:pt idx="46">
                  <c:v>1.6797689195091083</c:v>
                </c:pt>
                <c:pt idx="47">
                  <c:v>1.713610296800308</c:v>
                </c:pt>
                <c:pt idx="48">
                  <c:v>1.7473848702363788</c:v>
                </c:pt>
                <c:pt idx="49">
                  <c:v>1.7787780493975895</c:v>
                </c:pt>
                <c:pt idx="50">
                  <c:v>1.8063221157103562</c:v>
                </c:pt>
                <c:pt idx="51">
                  <c:v>1.8263698873497152</c:v>
                </c:pt>
                <c:pt idx="52">
                  <c:v>1.8399039971534679</c:v>
                </c:pt>
                <c:pt idx="53">
                  <c:v>1.8563216082294873</c:v>
                </c:pt>
                <c:pt idx="54">
                  <c:v>1.862266214715196</c:v>
                </c:pt>
                <c:pt idx="55">
                  <c:v>1.8648983693210832</c:v>
                </c:pt>
                <c:pt idx="56">
                  <c:v>1.8721739728653075</c:v>
                </c:pt>
                <c:pt idx="57">
                  <c:v>1.8727351254793898</c:v>
                </c:pt>
                <c:pt idx="58">
                  <c:v>1.8729345758925502</c:v>
                </c:pt>
                <c:pt idx="59">
                  <c:v>1.8729896311919487</c:v>
                </c:pt>
                <c:pt idx="60">
                  <c:v>1.8648955426139631</c:v>
                </c:pt>
              </c:numCache>
            </c:numRef>
          </c:xVal>
          <c:yVal>
            <c:numRef>
              <c:f>'Compression EIS'!$AL$12:$AL$72</c:f>
              <c:numCache>
                <c:formatCode>0.00</c:formatCode>
                <c:ptCount val="61"/>
                <c:pt idx="0">
                  <c:v>-0.12330230167012192</c:v>
                </c:pt>
                <c:pt idx="1">
                  <c:v>-8.3818595297096635E-2</c:v>
                </c:pt>
                <c:pt idx="2">
                  <c:v>-5.1086770986213087E-2</c:v>
                </c:pt>
                <c:pt idx="3">
                  <c:v>-2.2286173776077941E-2</c:v>
                </c:pt>
                <c:pt idx="4">
                  <c:v>3.9223324056549859E-3</c:v>
                </c:pt>
                <c:pt idx="5">
                  <c:v>2.6698196012294607E-2</c:v>
                </c:pt>
                <c:pt idx="6">
                  <c:v>5.1601903226150589E-2</c:v>
                </c:pt>
                <c:pt idx="7">
                  <c:v>6.5691810385283766E-2</c:v>
                </c:pt>
                <c:pt idx="8">
                  <c:v>8.8580222496838737E-2</c:v>
                </c:pt>
                <c:pt idx="9">
                  <c:v>0.11289783102467192</c:v>
                </c:pt>
                <c:pt idx="10">
                  <c:v>0.14044161151820228</c:v>
                </c:pt>
                <c:pt idx="11">
                  <c:v>0.16303656037248393</c:v>
                </c:pt>
                <c:pt idx="12">
                  <c:v>0.18712019665301649</c:v>
                </c:pt>
                <c:pt idx="13">
                  <c:v>0.20572116939143559</c:v>
                </c:pt>
                <c:pt idx="14">
                  <c:v>0.21624684890235127</c:v>
                </c:pt>
                <c:pt idx="15">
                  <c:v>0.2181033398325162</c:v>
                </c:pt>
                <c:pt idx="16">
                  <c:v>0.21008267085273172</c:v>
                </c:pt>
                <c:pt idx="17">
                  <c:v>0.19374989831525313</c:v>
                </c:pt>
                <c:pt idx="18">
                  <c:v>0.17376435698239071</c:v>
                </c:pt>
                <c:pt idx="19">
                  <c:v>0.15123126885646476</c:v>
                </c:pt>
                <c:pt idx="20">
                  <c:v>0.12981904625858554</c:v>
                </c:pt>
                <c:pt idx="21">
                  <c:v>0.10996359740273025</c:v>
                </c:pt>
                <c:pt idx="22">
                  <c:v>9.2990099901599149E-2</c:v>
                </c:pt>
                <c:pt idx="23">
                  <c:v>7.9596984939878879E-2</c:v>
                </c:pt>
                <c:pt idx="24">
                  <c:v>6.7214521660038176E-2</c:v>
                </c:pt>
                <c:pt idx="25">
                  <c:v>5.8505973122094213E-2</c:v>
                </c:pt>
                <c:pt idx="26">
                  <c:v>4.7759415987546877E-2</c:v>
                </c:pt>
                <c:pt idx="27">
                  <c:v>4.7525920944658476E-2</c:v>
                </c:pt>
                <c:pt idx="28">
                  <c:v>4.5162704023952387E-2</c:v>
                </c:pt>
                <c:pt idx="29">
                  <c:v>4.31072961716924E-2</c:v>
                </c:pt>
                <c:pt idx="30">
                  <c:v>4.6209918388761997E-2</c:v>
                </c:pt>
                <c:pt idx="31">
                  <c:v>4.091817295605988E-2</c:v>
                </c:pt>
                <c:pt idx="32">
                  <c:v>5.8795700707934953E-2</c:v>
                </c:pt>
                <c:pt idx="33">
                  <c:v>-7.6847338573313405E-3</c:v>
                </c:pt>
                <c:pt idx="34">
                  <c:v>5.15938730626034E-2</c:v>
                </c:pt>
                <c:pt idx="35">
                  <c:v>4.4830879540930957E-2</c:v>
                </c:pt>
                <c:pt idx="36">
                  <c:v>5.9634429328195092E-2</c:v>
                </c:pt>
                <c:pt idx="37">
                  <c:v>6.2610170016187516E-2</c:v>
                </c:pt>
                <c:pt idx="38">
                  <c:v>6.876272096742099E-2</c:v>
                </c:pt>
                <c:pt idx="39">
                  <c:v>7.7472093227633834E-2</c:v>
                </c:pt>
                <c:pt idx="40">
                  <c:v>8.7313566912633866E-2</c:v>
                </c:pt>
                <c:pt idx="41">
                  <c:v>9.9248220107321122E-2</c:v>
                </c:pt>
                <c:pt idx="42">
                  <c:v>0.11221071741326957</c:v>
                </c:pt>
                <c:pt idx="43">
                  <c:v>0.12699479040892492</c:v>
                </c:pt>
                <c:pt idx="44">
                  <c:v>0.13784043579459251</c:v>
                </c:pt>
                <c:pt idx="45">
                  <c:v>0.14892545122931741</c:v>
                </c:pt>
                <c:pt idx="46">
                  <c:v>0.15928109112830116</c:v>
                </c:pt>
                <c:pt idx="47">
                  <c:v>0.15968495745438999</c:v>
                </c:pt>
                <c:pt idx="48">
                  <c:v>0.15696153671758467</c:v>
                </c:pt>
                <c:pt idx="49">
                  <c:v>0.14538170559476016</c:v>
                </c:pt>
                <c:pt idx="50">
                  <c:v>0.13876214139611245</c:v>
                </c:pt>
                <c:pt idx="51">
                  <c:v>0.12011777280316845</c:v>
                </c:pt>
                <c:pt idx="52">
                  <c:v>0.10296524425487408</c:v>
                </c:pt>
                <c:pt idx="53">
                  <c:v>8.5671956768788915E-2</c:v>
                </c:pt>
                <c:pt idx="54">
                  <c:v>6.9439893024111618E-2</c:v>
                </c:pt>
                <c:pt idx="55">
                  <c:v>6.0032195831342797E-2</c:v>
                </c:pt>
                <c:pt idx="56">
                  <c:v>4.5172076162393958E-2</c:v>
                </c:pt>
                <c:pt idx="57">
                  <c:v>3.0494847926371069E-2</c:v>
                </c:pt>
                <c:pt idx="58">
                  <c:v>2.9189793522576904E-2</c:v>
                </c:pt>
                <c:pt idx="59">
                  <c:v>2.6019652879129846E-2</c:v>
                </c:pt>
                <c:pt idx="60">
                  <c:v>1.098632735874874E-2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00DD-4AF3-9E46-981B06BDC106}"/>
            </c:ext>
          </c:extLst>
        </c:ser>
        <c:ser>
          <c:idx val="3"/>
          <c:order val="1"/>
          <c:tx>
            <c:strRef>
              <c:f>'Compression EIS'!$AX$9</c:f>
              <c:strCache>
                <c:ptCount val="1"/>
                <c:pt idx="0">
                  <c:v>3 kN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6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xVal>
            <c:numRef>
              <c:f>'Compression EIS'!$BE$12:$BE$71</c:f>
              <c:numCache>
                <c:formatCode>0.00</c:formatCode>
                <c:ptCount val="60"/>
                <c:pt idx="0">
                  <c:v>1.0669068800234134</c:v>
                </c:pt>
                <c:pt idx="1">
                  <c:v>1.0743997295561789</c:v>
                </c:pt>
                <c:pt idx="2">
                  <c:v>1.0698054495063263</c:v>
                </c:pt>
                <c:pt idx="3">
                  <c:v>1.0717333880959683</c:v>
                </c:pt>
                <c:pt idx="4">
                  <c:v>1.0717285907914935</c:v>
                </c:pt>
                <c:pt idx="5">
                  <c:v>1.0739478118769514</c:v>
                </c:pt>
                <c:pt idx="6">
                  <c:v>1.0776913833742072</c:v>
                </c:pt>
                <c:pt idx="7">
                  <c:v>1.0837185918723971</c:v>
                </c:pt>
                <c:pt idx="8">
                  <c:v>1.0911267514556979</c:v>
                </c:pt>
                <c:pt idx="9">
                  <c:v>1.1047993376013996</c:v>
                </c:pt>
                <c:pt idx="10">
                  <c:v>1.1221919196763932</c:v>
                </c:pt>
                <c:pt idx="11">
                  <c:v>1.1445782977111045</c:v>
                </c:pt>
                <c:pt idx="12">
                  <c:v>1.1738740796520493</c:v>
                </c:pt>
                <c:pt idx="13">
                  <c:v>1.2106204300792953</c:v>
                </c:pt>
                <c:pt idx="14">
                  <c:v>1.2532909051004304</c:v>
                </c:pt>
                <c:pt idx="15">
                  <c:v>1.297928411414111</c:v>
                </c:pt>
                <c:pt idx="16">
                  <c:v>1.3414529854027093</c:v>
                </c:pt>
                <c:pt idx="17">
                  <c:v>1.3796817276387119</c:v>
                </c:pt>
                <c:pt idx="18">
                  <c:v>1.4110574213181466</c:v>
                </c:pt>
                <c:pt idx="19">
                  <c:v>1.4359496377273324</c:v>
                </c:pt>
                <c:pt idx="20">
                  <c:v>1.4543295670259875</c:v>
                </c:pt>
                <c:pt idx="21">
                  <c:v>1.4681073658502466</c:v>
                </c:pt>
                <c:pt idx="22">
                  <c:v>1.4772767427792832</c:v>
                </c:pt>
                <c:pt idx="23">
                  <c:v>1.484975965102391</c:v>
                </c:pt>
                <c:pt idx="24">
                  <c:v>1.4902874635883376</c:v>
                </c:pt>
                <c:pt idx="25">
                  <c:v>1.4948918368007547</c:v>
                </c:pt>
                <c:pt idx="26">
                  <c:v>1.5032111937468819</c:v>
                </c:pt>
                <c:pt idx="27">
                  <c:v>1.5007738150400505</c:v>
                </c:pt>
                <c:pt idx="28">
                  <c:v>1.5031368927704345</c:v>
                </c:pt>
                <c:pt idx="29">
                  <c:v>1.5065858002418651</c:v>
                </c:pt>
                <c:pt idx="30">
                  <c:v>1.5093105945756264</c:v>
                </c:pt>
                <c:pt idx="31">
                  <c:v>1.514803286310036</c:v>
                </c:pt>
                <c:pt idx="32">
                  <c:v>1.5298477107087127</c:v>
                </c:pt>
                <c:pt idx="33">
                  <c:v>1.4850688776655083</c:v>
                </c:pt>
                <c:pt idx="34">
                  <c:v>1.5267331902870773</c:v>
                </c:pt>
                <c:pt idx="35">
                  <c:v>1.5372389791353445</c:v>
                </c:pt>
                <c:pt idx="36">
                  <c:v>1.5365706612915695</c:v>
                </c:pt>
                <c:pt idx="37">
                  <c:v>1.5422286616186303</c:v>
                </c:pt>
                <c:pt idx="38">
                  <c:v>1.5421477540281101</c:v>
                </c:pt>
                <c:pt idx="39">
                  <c:v>1.5552231632924163</c:v>
                </c:pt>
                <c:pt idx="40">
                  <c:v>1.5627651958923834</c:v>
                </c:pt>
                <c:pt idx="41">
                  <c:v>1.5761407886026884</c:v>
                </c:pt>
                <c:pt idx="42">
                  <c:v>1.5859908549113664</c:v>
                </c:pt>
                <c:pt idx="43">
                  <c:v>1.6026245001008024</c:v>
                </c:pt>
                <c:pt idx="44">
                  <c:v>1.6206477962257808</c:v>
                </c:pt>
                <c:pt idx="45">
                  <c:v>1.6481543749973997</c:v>
                </c:pt>
                <c:pt idx="46">
                  <c:v>1.6753513377854563</c:v>
                </c:pt>
                <c:pt idx="47">
                  <c:v>1.7094201006338818</c:v>
                </c:pt>
                <c:pt idx="48">
                  <c:v>1.7430683724318083</c:v>
                </c:pt>
                <c:pt idx="49">
                  <c:v>1.7738073208665555</c:v>
                </c:pt>
                <c:pt idx="50">
                  <c:v>1.7991020813007386</c:v>
                </c:pt>
                <c:pt idx="51">
                  <c:v>1.820452933939426</c:v>
                </c:pt>
                <c:pt idx="52">
                  <c:v>1.8359341469857897</c:v>
                </c:pt>
                <c:pt idx="53">
                  <c:v>1.8471942895182363</c:v>
                </c:pt>
                <c:pt idx="54">
                  <c:v>1.8528995850923771</c:v>
                </c:pt>
                <c:pt idx="55">
                  <c:v>1.857713638374781</c:v>
                </c:pt>
                <c:pt idx="56">
                  <c:v>1.8614011567113369</c:v>
                </c:pt>
                <c:pt idx="57">
                  <c:v>1.8651652953932574</c:v>
                </c:pt>
                <c:pt idx="58">
                  <c:v>1.8656190572423994</c:v>
                </c:pt>
                <c:pt idx="59">
                  <c:v>1.8609431833371775</c:v>
                </c:pt>
              </c:numCache>
            </c:numRef>
          </c:xVal>
          <c:yVal>
            <c:numRef>
              <c:f>'Compression EIS'!$BF$12:$BF$71</c:f>
              <c:numCache>
                <c:formatCode>0.00</c:formatCode>
                <c:ptCount val="60"/>
                <c:pt idx="0">
                  <c:v>-2.9697531583749933E-2</c:v>
                </c:pt>
                <c:pt idx="1">
                  <c:v>-1.5324443709507037E-2</c:v>
                </c:pt>
                <c:pt idx="2">
                  <c:v>-1.286251310177954E-3</c:v>
                </c:pt>
                <c:pt idx="3">
                  <c:v>1.1211901021829207E-2</c:v>
                </c:pt>
                <c:pt idx="4">
                  <c:v>2.8492385123087383E-2</c:v>
                </c:pt>
                <c:pt idx="5">
                  <c:v>4.2624291319970663E-2</c:v>
                </c:pt>
                <c:pt idx="6">
                  <c:v>5.8153453117689755E-2</c:v>
                </c:pt>
                <c:pt idx="7">
                  <c:v>7.5137938257050854E-2</c:v>
                </c:pt>
                <c:pt idx="8">
                  <c:v>9.4739197769471456E-2</c:v>
                </c:pt>
                <c:pt idx="9">
                  <c:v>0.11528132025499664</c:v>
                </c:pt>
                <c:pt idx="10">
                  <c:v>0.13767064849112462</c:v>
                </c:pt>
                <c:pt idx="11">
                  <c:v>0.1607820965972252</c:v>
                </c:pt>
                <c:pt idx="12">
                  <c:v>0.18257303425527133</c:v>
                </c:pt>
                <c:pt idx="13">
                  <c:v>0.1998322703489244</c:v>
                </c:pt>
                <c:pt idx="14">
                  <c:v>0.21041287336428757</c:v>
                </c:pt>
                <c:pt idx="15">
                  <c:v>0.21171842464966534</c:v>
                </c:pt>
                <c:pt idx="16">
                  <c:v>0.20416677472322881</c:v>
                </c:pt>
                <c:pt idx="17">
                  <c:v>0.18891481453445538</c:v>
                </c:pt>
                <c:pt idx="18">
                  <c:v>0.16957758005555407</c:v>
                </c:pt>
                <c:pt idx="19">
                  <c:v>0.14794968243968551</c:v>
                </c:pt>
                <c:pt idx="20">
                  <c:v>0.12672359911395453</c:v>
                </c:pt>
                <c:pt idx="21">
                  <c:v>0.10763018292478505</c:v>
                </c:pt>
                <c:pt idx="22">
                  <c:v>9.1161388476750524E-2</c:v>
                </c:pt>
                <c:pt idx="23">
                  <c:v>7.7625121851000858E-2</c:v>
                </c:pt>
                <c:pt idx="24">
                  <c:v>6.6762177739649112E-2</c:v>
                </c:pt>
                <c:pt idx="25">
                  <c:v>5.8296380826917855E-2</c:v>
                </c:pt>
                <c:pt idx="26">
                  <c:v>5.2164728838188158E-2</c:v>
                </c:pt>
                <c:pt idx="27">
                  <c:v>4.7630490641038088E-2</c:v>
                </c:pt>
                <c:pt idx="28">
                  <c:v>4.4335673902416418E-2</c:v>
                </c:pt>
                <c:pt idx="29">
                  <c:v>4.3092040403039281E-2</c:v>
                </c:pt>
                <c:pt idx="30">
                  <c:v>4.0374306213275077E-2</c:v>
                </c:pt>
                <c:pt idx="31">
                  <c:v>4.6594223734348218E-2</c:v>
                </c:pt>
                <c:pt idx="32">
                  <c:v>4.9819054738774911E-2</c:v>
                </c:pt>
                <c:pt idx="33">
                  <c:v>3.9106670507357199E-3</c:v>
                </c:pt>
                <c:pt idx="34">
                  <c:v>4.9069906428882218E-2</c:v>
                </c:pt>
                <c:pt idx="35">
                  <c:v>6.1113043143655538E-2</c:v>
                </c:pt>
                <c:pt idx="36">
                  <c:v>5.4937950198626941E-2</c:v>
                </c:pt>
                <c:pt idx="37">
                  <c:v>6.0476325528300047E-2</c:v>
                </c:pt>
                <c:pt idx="38">
                  <c:v>6.8866580941644565E-2</c:v>
                </c:pt>
                <c:pt idx="39">
                  <c:v>7.4016820580864104E-2</c:v>
                </c:pt>
                <c:pt idx="40">
                  <c:v>8.3000886283906145E-2</c:v>
                </c:pt>
                <c:pt idx="41">
                  <c:v>9.4261963071651245E-2</c:v>
                </c:pt>
                <c:pt idx="42">
                  <c:v>0.10751731013818322</c:v>
                </c:pt>
                <c:pt idx="43">
                  <c:v>0.12146204292778161</c:v>
                </c:pt>
                <c:pt idx="44">
                  <c:v>0.13404375220026571</c:v>
                </c:pt>
                <c:pt idx="45">
                  <c:v>0.14470468007524837</c:v>
                </c:pt>
                <c:pt idx="46">
                  <c:v>0.1537011433797501</c:v>
                </c:pt>
                <c:pt idx="47">
                  <c:v>0.15808197544648489</c:v>
                </c:pt>
                <c:pt idx="48">
                  <c:v>0.15553866501405308</c:v>
                </c:pt>
                <c:pt idx="49">
                  <c:v>0.14508358880889807</c:v>
                </c:pt>
                <c:pt idx="50">
                  <c:v>0.13833614424505031</c:v>
                </c:pt>
                <c:pt idx="51">
                  <c:v>0.12279393245125851</c:v>
                </c:pt>
                <c:pt idx="52">
                  <c:v>0.10040727299788946</c:v>
                </c:pt>
                <c:pt idx="53">
                  <c:v>8.8541557956192479E-2</c:v>
                </c:pt>
                <c:pt idx="54">
                  <c:v>7.0293952316932834E-2</c:v>
                </c:pt>
                <c:pt idx="55">
                  <c:v>5.9339222617966286E-2</c:v>
                </c:pt>
                <c:pt idx="56">
                  <c:v>4.7388729588838517E-2</c:v>
                </c:pt>
                <c:pt idx="57">
                  <c:v>3.9279269952177662E-2</c:v>
                </c:pt>
                <c:pt idx="58">
                  <c:v>2.9426771611077748E-2</c:v>
                </c:pt>
                <c:pt idx="59">
                  <c:v>2.4581705485216727E-2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00DD-4AF3-9E46-981B06BDC106}"/>
            </c:ext>
          </c:extLst>
        </c:ser>
        <c:ser>
          <c:idx val="0"/>
          <c:order val="2"/>
          <c:tx>
            <c:strRef>
              <c:f>'Compression EIS'!$T$9</c:f>
              <c:strCache>
                <c:ptCount val="1"/>
                <c:pt idx="0">
                  <c:v>4 kN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6"/>
            <c:spPr>
              <a:solidFill>
                <a:srgbClr val="00B050"/>
              </a:solidFill>
              <a:ln w="9525">
                <a:solidFill>
                  <a:srgbClr val="00B050"/>
                </a:solidFill>
              </a:ln>
              <a:effectLst/>
            </c:spPr>
          </c:marker>
          <c:xVal>
            <c:numRef>
              <c:f>'Compression EIS'!$AA$12:$AA$72</c:f>
              <c:numCache>
                <c:formatCode>0.00</c:formatCode>
                <c:ptCount val="61"/>
                <c:pt idx="0">
                  <c:v>0.31982406253538115</c:v>
                </c:pt>
                <c:pt idx="1">
                  <c:v>0.30898400158826866</c:v>
                </c:pt>
                <c:pt idx="2">
                  <c:v>0.30131592607654911</c:v>
                </c:pt>
                <c:pt idx="3">
                  <c:v>0.29694472136007588</c:v>
                </c:pt>
                <c:pt idx="4">
                  <c:v>0.29338526244024005</c:v>
                </c:pt>
                <c:pt idx="5">
                  <c:v>0.29216014323771133</c:v>
                </c:pt>
                <c:pt idx="6">
                  <c:v>0.29286643496446696</c:v>
                </c:pt>
                <c:pt idx="7">
                  <c:v>0.2934371528302368</c:v>
                </c:pt>
                <c:pt idx="8">
                  <c:v>0.29456958712573522</c:v>
                </c:pt>
                <c:pt idx="9">
                  <c:v>0.29739561845140555</c:v>
                </c:pt>
                <c:pt idx="10">
                  <c:v>0.30160144158403079</c:v>
                </c:pt>
                <c:pt idx="11">
                  <c:v>0.30725775060338423</c:v>
                </c:pt>
                <c:pt idx="12">
                  <c:v>0.31480702180962467</c:v>
                </c:pt>
                <c:pt idx="13">
                  <c:v>0.32418255479131886</c:v>
                </c:pt>
                <c:pt idx="14">
                  <c:v>0.33498965859993668</c:v>
                </c:pt>
                <c:pt idx="15">
                  <c:v>0.34644030815505444</c:v>
                </c:pt>
                <c:pt idx="16">
                  <c:v>0.35760642180975821</c:v>
                </c:pt>
                <c:pt idx="17">
                  <c:v>0.36767566895734577</c:v>
                </c:pt>
                <c:pt idx="18">
                  <c:v>0.37622530832060003</c:v>
                </c:pt>
                <c:pt idx="19">
                  <c:v>0.38307115128336788</c:v>
                </c:pt>
                <c:pt idx="20">
                  <c:v>0.38801532434185892</c:v>
                </c:pt>
                <c:pt idx="21">
                  <c:v>0.39253450877006402</c:v>
                </c:pt>
                <c:pt idx="22">
                  <c:v>0.39589508695144859</c:v>
                </c:pt>
                <c:pt idx="23">
                  <c:v>0.39880097344817667</c:v>
                </c:pt>
                <c:pt idx="24">
                  <c:v>0.40153133625007931</c:v>
                </c:pt>
                <c:pt idx="25">
                  <c:v>0.4040539724853387</c:v>
                </c:pt>
                <c:pt idx="26">
                  <c:v>0.40712426542875724</c:v>
                </c:pt>
                <c:pt idx="27">
                  <c:v>0.40917820383387993</c:v>
                </c:pt>
                <c:pt idx="28">
                  <c:v>0.41178087013881959</c:v>
                </c:pt>
                <c:pt idx="29">
                  <c:v>0.41479789633546305</c:v>
                </c:pt>
                <c:pt idx="30">
                  <c:v>0.41783114072805527</c:v>
                </c:pt>
                <c:pt idx="31">
                  <c:v>0.42102035928489084</c:v>
                </c:pt>
                <c:pt idx="32">
                  <c:v>0.42421539805600073</c:v>
                </c:pt>
                <c:pt idx="33">
                  <c:v>0.42915279867974726</c:v>
                </c:pt>
                <c:pt idx="34">
                  <c:v>0.43379563882739614</c:v>
                </c:pt>
                <c:pt idx="35">
                  <c:v>0.43842407707467157</c:v>
                </c:pt>
                <c:pt idx="36">
                  <c:v>0.44496598122401226</c:v>
                </c:pt>
                <c:pt idx="37">
                  <c:v>0.45190963095336734</c:v>
                </c:pt>
                <c:pt idx="38">
                  <c:v>0.46054139100280217</c:v>
                </c:pt>
                <c:pt idx="39">
                  <c:v>0.46951292825041901</c:v>
                </c:pt>
                <c:pt idx="40">
                  <c:v>0.4798770689131745</c:v>
                </c:pt>
                <c:pt idx="41">
                  <c:v>0.49072623388748721</c:v>
                </c:pt>
                <c:pt idx="42">
                  <c:v>0.5011640383038517</c:v>
                </c:pt>
                <c:pt idx="43">
                  <c:v>0.51107539762025378</c:v>
                </c:pt>
                <c:pt idx="44">
                  <c:v>0.51905829702163353</c:v>
                </c:pt>
                <c:pt idx="45">
                  <c:v>0.52572656832014009</c:v>
                </c:pt>
                <c:pt idx="46">
                  <c:v>0.53117775421688995</c:v>
                </c:pt>
                <c:pt idx="47">
                  <c:v>0.53451872924811916</c:v>
                </c:pt>
                <c:pt idx="48">
                  <c:v>0.53669916338630985</c:v>
                </c:pt>
                <c:pt idx="49">
                  <c:v>0.53953463125828005</c:v>
                </c:pt>
                <c:pt idx="50">
                  <c:v>0.54022458787190497</c:v>
                </c:pt>
                <c:pt idx="51">
                  <c:v>0.54139838643629379</c:v>
                </c:pt>
                <c:pt idx="52">
                  <c:v>0.54228095957661104</c:v>
                </c:pt>
                <c:pt idx="53">
                  <c:v>0.54267273731049182</c:v>
                </c:pt>
                <c:pt idx="54">
                  <c:v>0.54300372343201597</c:v>
                </c:pt>
                <c:pt idx="55">
                  <c:v>0.54233753669892792</c:v>
                </c:pt>
                <c:pt idx="56">
                  <c:v>0.5418792899126702</c:v>
                </c:pt>
                <c:pt idx="57">
                  <c:v>0.54539743716582845</c:v>
                </c:pt>
                <c:pt idx="58">
                  <c:v>0.54601540228002032</c:v>
                </c:pt>
                <c:pt idx="59">
                  <c:v>0.54474978773049931</c:v>
                </c:pt>
                <c:pt idx="60">
                  <c:v>0.54695400899173696</c:v>
                </c:pt>
              </c:numCache>
            </c:numRef>
          </c:xVal>
          <c:yVal>
            <c:numRef>
              <c:f>'Compression EIS'!$AB$12:$AB$72</c:f>
              <c:numCache>
                <c:formatCode>0.00</c:formatCode>
                <c:ptCount val="61"/>
                <c:pt idx="0">
                  <c:v>-0.39101414580849175</c:v>
                </c:pt>
                <c:pt idx="1">
                  <c:v>-0.30977847699148331</c:v>
                </c:pt>
                <c:pt idx="2">
                  <c:v>-0.24481470405025782</c:v>
                </c:pt>
                <c:pt idx="3">
                  <c:v>-0.19176758832608171</c:v>
                </c:pt>
                <c:pt idx="4">
                  <c:v>-0.14895661867896889</c:v>
                </c:pt>
                <c:pt idx="5">
                  <c:v>-0.1137680864743775</c:v>
                </c:pt>
                <c:pt idx="6">
                  <c:v>-8.4852282490616535E-2</c:v>
                </c:pt>
                <c:pt idx="7">
                  <c:v>-6.0461094732386859E-2</c:v>
                </c:pt>
                <c:pt idx="8">
                  <c:v>-3.9587023623896544E-2</c:v>
                </c:pt>
                <c:pt idx="9">
                  <c:v>-2.1675996473163053E-2</c:v>
                </c:pt>
                <c:pt idx="10">
                  <c:v>-5.4567449633980683E-3</c:v>
                </c:pt>
                <c:pt idx="11">
                  <c:v>8.454570096298044E-3</c:v>
                </c:pt>
                <c:pt idx="12">
                  <c:v>2.0477191731637725E-2</c:v>
                </c:pt>
                <c:pt idx="13">
                  <c:v>3.0223374063004016E-2</c:v>
                </c:pt>
                <c:pt idx="14">
                  <c:v>3.7293244817614354E-2</c:v>
                </c:pt>
                <c:pt idx="15">
                  <c:v>4.1391774014180878E-2</c:v>
                </c:pt>
                <c:pt idx="16">
                  <c:v>4.2644256055295073E-2</c:v>
                </c:pt>
                <c:pt idx="17">
                  <c:v>4.165083684617002E-2</c:v>
                </c:pt>
                <c:pt idx="18">
                  <c:v>3.9141577899656659E-2</c:v>
                </c:pt>
                <c:pt idx="19">
                  <c:v>3.5962849957329915E-2</c:v>
                </c:pt>
                <c:pt idx="20">
                  <c:v>3.2852960366683726E-2</c:v>
                </c:pt>
                <c:pt idx="21">
                  <c:v>2.9881073906254798E-2</c:v>
                </c:pt>
                <c:pt idx="22">
                  <c:v>2.7458960610260347E-2</c:v>
                </c:pt>
                <c:pt idx="23">
                  <c:v>2.5627707209978812E-2</c:v>
                </c:pt>
                <c:pt idx="24">
                  <c:v>2.4424313617484632E-2</c:v>
                </c:pt>
                <c:pt idx="25">
                  <c:v>2.3811024353095945E-2</c:v>
                </c:pt>
                <c:pt idx="26">
                  <c:v>2.3998382347408826E-2</c:v>
                </c:pt>
                <c:pt idx="27">
                  <c:v>2.4081372435278608E-2</c:v>
                </c:pt>
                <c:pt idx="28">
                  <c:v>2.4883166660214142E-2</c:v>
                </c:pt>
                <c:pt idx="29">
                  <c:v>2.6019976416367132E-2</c:v>
                </c:pt>
                <c:pt idx="30">
                  <c:v>2.7518558923654703E-2</c:v>
                </c:pt>
                <c:pt idx="31">
                  <c:v>2.9274269970352318E-2</c:v>
                </c:pt>
                <c:pt idx="32">
                  <c:v>3.1943653282949215E-2</c:v>
                </c:pt>
                <c:pt idx="33">
                  <c:v>3.018608113109756E-2</c:v>
                </c:pt>
                <c:pt idx="34">
                  <c:v>3.6648727639727381E-2</c:v>
                </c:pt>
                <c:pt idx="35">
                  <c:v>3.9561633562472644E-2</c:v>
                </c:pt>
                <c:pt idx="36">
                  <c:v>4.332833719192631E-2</c:v>
                </c:pt>
                <c:pt idx="37">
                  <c:v>4.6238695799795247E-2</c:v>
                </c:pt>
                <c:pt idx="38">
                  <c:v>4.9352948843421347E-2</c:v>
                </c:pt>
                <c:pt idx="39">
                  <c:v>5.1860263070314015E-2</c:v>
                </c:pt>
                <c:pt idx="40">
                  <c:v>5.3028945529414714E-2</c:v>
                </c:pt>
                <c:pt idx="41">
                  <c:v>5.2919455421370047E-2</c:v>
                </c:pt>
                <c:pt idx="42">
                  <c:v>5.0861316493132774E-2</c:v>
                </c:pt>
                <c:pt idx="43">
                  <c:v>4.6478783565611394E-2</c:v>
                </c:pt>
                <c:pt idx="44">
                  <c:v>4.2412675764723316E-2</c:v>
                </c:pt>
                <c:pt idx="45">
                  <c:v>3.7856348839523671E-2</c:v>
                </c:pt>
                <c:pt idx="46">
                  <c:v>3.1762960323577928E-2</c:v>
                </c:pt>
                <c:pt idx="47">
                  <c:v>2.6652225582119632E-2</c:v>
                </c:pt>
                <c:pt idx="48">
                  <c:v>2.2610208669140961E-2</c:v>
                </c:pt>
                <c:pt idx="49">
                  <c:v>1.8306904122264111E-2</c:v>
                </c:pt>
                <c:pt idx="50">
                  <c:v>1.6545336879456616E-2</c:v>
                </c:pt>
                <c:pt idx="51">
                  <c:v>1.3742950282818656E-2</c:v>
                </c:pt>
                <c:pt idx="52">
                  <c:v>1.0539561082651637E-2</c:v>
                </c:pt>
                <c:pt idx="53">
                  <c:v>8.5549321721633091E-3</c:v>
                </c:pt>
                <c:pt idx="54">
                  <c:v>7.1559331568358539E-3</c:v>
                </c:pt>
                <c:pt idx="55">
                  <c:v>7.6415797347335309E-3</c:v>
                </c:pt>
                <c:pt idx="56">
                  <c:v>4.3144332239783787E-3</c:v>
                </c:pt>
                <c:pt idx="57">
                  <c:v>3.9726435478529285E-3</c:v>
                </c:pt>
                <c:pt idx="58">
                  <c:v>5.607776578118887E-3</c:v>
                </c:pt>
                <c:pt idx="59">
                  <c:v>3.2212137112185061E-3</c:v>
                </c:pt>
                <c:pt idx="60">
                  <c:v>2.2669769454120355E-3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9A58-48C0-BFE6-504B271D8808}"/>
            </c:ext>
          </c:extLst>
        </c:ser>
        <c:ser>
          <c:idx val="4"/>
          <c:order val="3"/>
          <c:tx>
            <c:strRef>
              <c:f>'Compression EIS'!$BI$9</c:f>
              <c:strCache>
                <c:ptCount val="1"/>
                <c:pt idx="0">
                  <c:v>4.5 kN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6"/>
            <c:spPr>
              <a:solidFill>
                <a:srgbClr val="5B9BD5">
                  <a:lumMod val="75000"/>
                </a:srgbClr>
              </a:solidFill>
              <a:ln w="9525">
                <a:solidFill>
                  <a:srgbClr val="5B9BD5">
                    <a:lumMod val="75000"/>
                  </a:srgbClr>
                </a:solidFill>
              </a:ln>
              <a:effectLst/>
            </c:spPr>
          </c:marker>
          <c:xVal>
            <c:numRef>
              <c:f>'Compression EIS'!$BP$12:$BP$72</c:f>
              <c:numCache>
                <c:formatCode>0.00</c:formatCode>
                <c:ptCount val="61"/>
                <c:pt idx="0">
                  <c:v>0.51590076577862665</c:v>
                </c:pt>
                <c:pt idx="1">
                  <c:v>0.50951957197614839</c:v>
                </c:pt>
                <c:pt idx="2">
                  <c:v>0.50420771653865826</c:v>
                </c:pt>
                <c:pt idx="3">
                  <c:v>0.50153680735191741</c:v>
                </c:pt>
                <c:pt idx="4">
                  <c:v>0.50073559079586871</c:v>
                </c:pt>
                <c:pt idx="5">
                  <c:v>0.50148042927010372</c:v>
                </c:pt>
                <c:pt idx="6">
                  <c:v>0.50273465036230158</c:v>
                </c:pt>
                <c:pt idx="7">
                  <c:v>0.50495479913192531</c:v>
                </c:pt>
                <c:pt idx="8">
                  <c:v>0.50700658355157069</c:v>
                </c:pt>
                <c:pt idx="9">
                  <c:v>0.5121180823362409</c:v>
                </c:pt>
                <c:pt idx="10">
                  <c:v>0.51875745806475249</c:v>
                </c:pt>
                <c:pt idx="11">
                  <c:v>0.52926108805472027</c:v>
                </c:pt>
                <c:pt idx="12">
                  <c:v>0.54228136830879692</c:v>
                </c:pt>
                <c:pt idx="13">
                  <c:v>0.55839274436803787</c:v>
                </c:pt>
                <c:pt idx="14">
                  <c:v>0.57652069451345722</c:v>
                </c:pt>
                <c:pt idx="15">
                  <c:v>0.59607845757663525</c:v>
                </c:pt>
                <c:pt idx="16">
                  <c:v>0.61510299379512479</c:v>
                </c:pt>
                <c:pt idx="17">
                  <c:v>0.63196296416042053</c:v>
                </c:pt>
                <c:pt idx="18">
                  <c:v>0.64608866887536076</c:v>
                </c:pt>
                <c:pt idx="19">
                  <c:v>0.6573111571669521</c:v>
                </c:pt>
                <c:pt idx="20">
                  <c:v>0.66532913129993032</c:v>
                </c:pt>
                <c:pt idx="21">
                  <c:v>0.6718120561770462</c:v>
                </c:pt>
                <c:pt idx="22">
                  <c:v>0.67718863095806126</c:v>
                </c:pt>
                <c:pt idx="23">
                  <c:v>0.68145806749739868</c:v>
                </c:pt>
                <c:pt idx="24">
                  <c:v>0.68455983460596914</c:v>
                </c:pt>
                <c:pt idx="25">
                  <c:v>0.68754570397103876</c:v>
                </c:pt>
                <c:pt idx="26">
                  <c:v>0.68927219138729845</c:v>
                </c:pt>
                <c:pt idx="27">
                  <c:v>0.69339454887538376</c:v>
                </c:pt>
                <c:pt idx="28">
                  <c:v>0.69624554418448847</c:v>
                </c:pt>
                <c:pt idx="29">
                  <c:v>0.6993915543145065</c:v>
                </c:pt>
                <c:pt idx="30">
                  <c:v>0.70236716350175155</c:v>
                </c:pt>
                <c:pt idx="31">
                  <c:v>0.70597453058833159</c:v>
                </c:pt>
                <c:pt idx="32">
                  <c:v>0.71334793875485547</c:v>
                </c:pt>
                <c:pt idx="33">
                  <c:v>0.72749843442880557</c:v>
                </c:pt>
                <c:pt idx="34">
                  <c:v>0.71974977236556914</c:v>
                </c:pt>
                <c:pt idx="35">
                  <c:v>0.72569237757719052</c:v>
                </c:pt>
                <c:pt idx="36">
                  <c:v>0.72928202569101097</c:v>
                </c:pt>
                <c:pt idx="37">
                  <c:v>0.73445806562219096</c:v>
                </c:pt>
                <c:pt idx="38">
                  <c:v>0.74104872949753997</c:v>
                </c:pt>
                <c:pt idx="39">
                  <c:v>0.7476256530619444</c:v>
                </c:pt>
                <c:pt idx="40">
                  <c:v>0.75649458522718249</c:v>
                </c:pt>
                <c:pt idx="41">
                  <c:v>0.7668838282319832</c:v>
                </c:pt>
                <c:pt idx="42">
                  <c:v>0.78024485035831737</c:v>
                </c:pt>
                <c:pt idx="43">
                  <c:v>0.79527449594944422</c:v>
                </c:pt>
                <c:pt idx="44">
                  <c:v>0.81229477252758242</c:v>
                </c:pt>
                <c:pt idx="45">
                  <c:v>0.82978057299123831</c:v>
                </c:pt>
                <c:pt idx="46">
                  <c:v>0.84735583959194161</c:v>
                </c:pt>
                <c:pt idx="47">
                  <c:v>0.86393540205522068</c:v>
                </c:pt>
                <c:pt idx="48">
                  <c:v>0.87790771953834279</c:v>
                </c:pt>
                <c:pt idx="49">
                  <c:v>0.88907204671100282</c:v>
                </c:pt>
                <c:pt idx="50">
                  <c:v>0.89796579081921279</c:v>
                </c:pt>
                <c:pt idx="51">
                  <c:v>0.90368737263444832</c:v>
                </c:pt>
                <c:pt idx="52">
                  <c:v>0.9082150029863012</c:v>
                </c:pt>
                <c:pt idx="53">
                  <c:v>0.91103007815315351</c:v>
                </c:pt>
                <c:pt idx="54">
                  <c:v>0.91223050933541916</c:v>
                </c:pt>
                <c:pt idx="55">
                  <c:v>0.91337724784488228</c:v>
                </c:pt>
                <c:pt idx="56">
                  <c:v>0.91452935871743746</c:v>
                </c:pt>
                <c:pt idx="57">
                  <c:v>0.9156790877546116</c:v>
                </c:pt>
                <c:pt idx="58">
                  <c:v>0.91539145834173319</c:v>
                </c:pt>
                <c:pt idx="59">
                  <c:v>0.92050561717258106</c:v>
                </c:pt>
                <c:pt idx="60">
                  <c:v>0.91375426833561724</c:v>
                </c:pt>
              </c:numCache>
            </c:numRef>
          </c:xVal>
          <c:yVal>
            <c:numRef>
              <c:f>'Compression EIS'!$BQ$12:$BQ$72</c:f>
              <c:numCache>
                <c:formatCode>0.00</c:formatCode>
                <c:ptCount val="61"/>
                <c:pt idx="0">
                  <c:v>-0.20837396515164516</c:v>
                </c:pt>
                <c:pt idx="1">
                  <c:v>-0.16349764312578943</c:v>
                </c:pt>
                <c:pt idx="2">
                  <c:v>-0.1235479705246329</c:v>
                </c:pt>
                <c:pt idx="3">
                  <c:v>-9.328457496479782E-2</c:v>
                </c:pt>
                <c:pt idx="4">
                  <c:v>-6.7610130900663659E-2</c:v>
                </c:pt>
                <c:pt idx="5">
                  <c:v>-4.554918411860779E-2</c:v>
                </c:pt>
                <c:pt idx="6">
                  <c:v>-2.629518597358621E-2</c:v>
                </c:pt>
                <c:pt idx="7">
                  <c:v>-8.9011979433911773E-3</c:v>
                </c:pt>
                <c:pt idx="8">
                  <c:v>7.218831768624423E-3</c:v>
                </c:pt>
                <c:pt idx="9">
                  <c:v>2.2447365770532583E-2</c:v>
                </c:pt>
                <c:pt idx="10">
                  <c:v>3.7650710602387373E-2</c:v>
                </c:pt>
                <c:pt idx="11">
                  <c:v>5.1519649840636651E-2</c:v>
                </c:pt>
                <c:pt idx="12">
                  <c:v>6.4139461551608268E-2</c:v>
                </c:pt>
                <c:pt idx="13">
                  <c:v>7.4392780593568797E-2</c:v>
                </c:pt>
                <c:pt idx="14">
                  <c:v>8.1278408940736943E-2</c:v>
                </c:pt>
                <c:pt idx="15">
                  <c:v>8.3991530561411218E-2</c:v>
                </c:pt>
                <c:pt idx="16">
                  <c:v>8.2510508220027229E-2</c:v>
                </c:pt>
                <c:pt idx="17">
                  <c:v>7.7719053950327202E-2</c:v>
                </c:pt>
                <c:pt idx="18">
                  <c:v>7.0739679423764926E-2</c:v>
                </c:pt>
                <c:pt idx="19">
                  <c:v>6.3099248669235816E-2</c:v>
                </c:pt>
                <c:pt idx="20">
                  <c:v>5.5603204061261104E-2</c:v>
                </c:pt>
                <c:pt idx="21">
                  <c:v>4.8763300504873201E-2</c:v>
                </c:pt>
                <c:pt idx="22">
                  <c:v>4.2990163537653239E-2</c:v>
                </c:pt>
                <c:pt idx="23">
                  <c:v>3.8407428990489705E-2</c:v>
                </c:pt>
                <c:pt idx="24">
                  <c:v>3.4869842753467786E-2</c:v>
                </c:pt>
                <c:pt idx="25">
                  <c:v>3.2577115423818498E-2</c:v>
                </c:pt>
                <c:pt idx="26">
                  <c:v>2.9762202405719095E-2</c:v>
                </c:pt>
                <c:pt idx="27">
                  <c:v>3.0314543155286554E-2</c:v>
                </c:pt>
                <c:pt idx="28">
                  <c:v>3.0392761807826397E-2</c:v>
                </c:pt>
                <c:pt idx="29">
                  <c:v>3.096916554754223E-2</c:v>
                </c:pt>
                <c:pt idx="30">
                  <c:v>3.2149900178779139E-2</c:v>
                </c:pt>
                <c:pt idx="31">
                  <c:v>3.3207121113381019E-2</c:v>
                </c:pt>
                <c:pt idx="32">
                  <c:v>3.3670689453471563E-2</c:v>
                </c:pt>
                <c:pt idx="33">
                  <c:v>4.0682112051455201E-2</c:v>
                </c:pt>
                <c:pt idx="34">
                  <c:v>3.8887284317572053E-2</c:v>
                </c:pt>
                <c:pt idx="35">
                  <c:v>4.3581106714015709E-2</c:v>
                </c:pt>
                <c:pt idx="36">
                  <c:v>4.5084490565147191E-2</c:v>
                </c:pt>
                <c:pt idx="37">
                  <c:v>4.8283294336462612E-2</c:v>
                </c:pt>
                <c:pt idx="38">
                  <c:v>5.3211047188626098E-2</c:v>
                </c:pt>
                <c:pt idx="39">
                  <c:v>5.9140777414492911E-2</c:v>
                </c:pt>
                <c:pt idx="40">
                  <c:v>6.5557459215627986E-2</c:v>
                </c:pt>
                <c:pt idx="41">
                  <c:v>7.221150264160632E-2</c:v>
                </c:pt>
                <c:pt idx="42">
                  <c:v>7.8425915642805294E-2</c:v>
                </c:pt>
                <c:pt idx="43">
                  <c:v>8.3493545517162079E-2</c:v>
                </c:pt>
                <c:pt idx="44">
                  <c:v>8.7039331424792712E-2</c:v>
                </c:pt>
                <c:pt idx="45">
                  <c:v>8.6489961016131836E-2</c:v>
                </c:pt>
                <c:pt idx="46">
                  <c:v>8.3545158904521896E-2</c:v>
                </c:pt>
                <c:pt idx="47">
                  <c:v>7.8274735060394021E-2</c:v>
                </c:pt>
                <c:pt idx="48">
                  <c:v>6.8727627547277542E-2</c:v>
                </c:pt>
                <c:pt idx="49">
                  <c:v>6.0877587743694825E-2</c:v>
                </c:pt>
                <c:pt idx="50">
                  <c:v>5.3480883283039272E-2</c:v>
                </c:pt>
                <c:pt idx="51">
                  <c:v>4.4545499970304991E-2</c:v>
                </c:pt>
                <c:pt idx="52">
                  <c:v>3.8039537570855639E-2</c:v>
                </c:pt>
                <c:pt idx="53">
                  <c:v>3.0923622096393787E-2</c:v>
                </c:pt>
                <c:pt idx="54">
                  <c:v>2.5004764438979553E-2</c:v>
                </c:pt>
                <c:pt idx="55">
                  <c:v>2.0544594962203878E-2</c:v>
                </c:pt>
                <c:pt idx="56">
                  <c:v>1.6243027504378272E-2</c:v>
                </c:pt>
                <c:pt idx="57">
                  <c:v>1.3648448945524579E-2</c:v>
                </c:pt>
                <c:pt idx="58">
                  <c:v>1.0464974924510357E-2</c:v>
                </c:pt>
                <c:pt idx="59">
                  <c:v>1.0605807487749157E-2</c:v>
                </c:pt>
                <c:pt idx="60">
                  <c:v>8.7130240233806912E-3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00DD-4AF3-9E46-981B06BDC106}"/>
            </c:ext>
          </c:extLst>
        </c:ser>
        <c:ser>
          <c:idx val="2"/>
          <c:order val="4"/>
          <c:tx>
            <c:strRef>
              <c:f>'Compression EIS'!$AN$9</c:f>
              <c:strCache>
                <c:ptCount val="1"/>
                <c:pt idx="0">
                  <c:v>5 kN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6"/>
            <c:spPr>
              <a:solidFill>
                <a:srgbClr val="FF0000"/>
              </a:solidFill>
              <a:ln w="9525">
                <a:solidFill>
                  <a:srgbClr val="FF0000"/>
                </a:solidFill>
              </a:ln>
              <a:effectLst/>
            </c:spPr>
          </c:marker>
          <c:xVal>
            <c:numRef>
              <c:f>'Compression EIS'!$AU$12:$AU$72</c:f>
              <c:numCache>
                <c:formatCode>0.00</c:formatCode>
                <c:ptCount val="61"/>
                <c:pt idx="0">
                  <c:v>0.72967666390240515</c:v>
                </c:pt>
                <c:pt idx="1">
                  <c:v>0.72109565685532528</c:v>
                </c:pt>
                <c:pt idx="2">
                  <c:v>0.75388528787342901</c:v>
                </c:pt>
                <c:pt idx="3">
                  <c:v>0.74299140578729794</c:v>
                </c:pt>
                <c:pt idx="4">
                  <c:v>0.73698013620089076</c:v>
                </c:pt>
                <c:pt idx="5">
                  <c:v>0.73521514402739152</c:v>
                </c:pt>
                <c:pt idx="6">
                  <c:v>0.73485928890489904</c:v>
                </c:pt>
                <c:pt idx="7">
                  <c:v>0.7361829391723399</c:v>
                </c:pt>
                <c:pt idx="8">
                  <c:v>0.74018281238342376</c:v>
                </c:pt>
                <c:pt idx="9">
                  <c:v>0.74627843568147656</c:v>
                </c:pt>
                <c:pt idx="10">
                  <c:v>0.75693405964909577</c:v>
                </c:pt>
                <c:pt idx="11">
                  <c:v>0.77085277842170452</c:v>
                </c:pt>
                <c:pt idx="12">
                  <c:v>0.78929014748644233</c:v>
                </c:pt>
                <c:pt idx="13">
                  <c:v>0.8124252756158491</c:v>
                </c:pt>
                <c:pt idx="14">
                  <c:v>0.8386116238837068</c:v>
                </c:pt>
                <c:pt idx="15">
                  <c:v>0.86819282103052298</c:v>
                </c:pt>
                <c:pt idx="16">
                  <c:v>0.89609695590909488</c:v>
                </c:pt>
                <c:pt idx="17">
                  <c:v>0.91977184879714058</c:v>
                </c:pt>
                <c:pt idx="18">
                  <c:v>0.94091420242594759</c:v>
                </c:pt>
                <c:pt idx="19">
                  <c:v>0.95691361097207861</c:v>
                </c:pt>
                <c:pt idx="20">
                  <c:v>0.96835086910285095</c:v>
                </c:pt>
                <c:pt idx="21">
                  <c:v>0.97743477149708502</c:v>
                </c:pt>
                <c:pt idx="22">
                  <c:v>0.98355929782418539</c:v>
                </c:pt>
                <c:pt idx="23">
                  <c:v>0.98849647736726309</c:v>
                </c:pt>
                <c:pt idx="24">
                  <c:v>0.99161513711187188</c:v>
                </c:pt>
                <c:pt idx="25">
                  <c:v>0.99467225504005274</c:v>
                </c:pt>
                <c:pt idx="26">
                  <c:v>0.9983797756376267</c:v>
                </c:pt>
                <c:pt idx="27">
                  <c:v>0.99880373559777791</c:v>
                </c:pt>
                <c:pt idx="28">
                  <c:v>1.0005744789107145</c:v>
                </c:pt>
                <c:pt idx="29">
                  <c:v>1.0033062772242247</c:v>
                </c:pt>
                <c:pt idx="30">
                  <c:v>1.0070916967014991</c:v>
                </c:pt>
                <c:pt idx="31">
                  <c:v>1.0097716397698056</c:v>
                </c:pt>
                <c:pt idx="32">
                  <c:v>1.0062531522741909</c:v>
                </c:pt>
                <c:pt idx="33">
                  <c:v>1.0419663836425213</c:v>
                </c:pt>
                <c:pt idx="34">
                  <c:v>1.0183647749939804</c:v>
                </c:pt>
                <c:pt idx="35">
                  <c:v>1.0253703671045047</c:v>
                </c:pt>
                <c:pt idx="36">
                  <c:v>1.0295380081842822</c:v>
                </c:pt>
                <c:pt idx="37">
                  <c:v>1.0328380589175659</c:v>
                </c:pt>
                <c:pt idx="38">
                  <c:v>1.0379715828769434</c:v>
                </c:pt>
                <c:pt idx="39">
                  <c:v>1.0481654337897826</c:v>
                </c:pt>
                <c:pt idx="40">
                  <c:v>1.0573004019757291</c:v>
                </c:pt>
                <c:pt idx="41">
                  <c:v>1.0686346918345357</c:v>
                </c:pt>
                <c:pt idx="42">
                  <c:v>1.0783176401779058</c:v>
                </c:pt>
                <c:pt idx="43">
                  <c:v>1.0900885775604812</c:v>
                </c:pt>
                <c:pt idx="44">
                  <c:v>1.0976538995897764</c:v>
                </c:pt>
                <c:pt idx="45">
                  <c:v>1.1052049890429891</c:v>
                </c:pt>
                <c:pt idx="46">
                  <c:v>1.1116461790371674</c:v>
                </c:pt>
                <c:pt idx="47">
                  <c:v>1.1152351781690366</c:v>
                </c:pt>
                <c:pt idx="48">
                  <c:v>1.1165657838825149</c:v>
                </c:pt>
                <c:pt idx="49">
                  <c:v>1.119874551411379</c:v>
                </c:pt>
                <c:pt idx="50">
                  <c:v>1.1204528227776245</c:v>
                </c:pt>
                <c:pt idx="51">
                  <c:v>1.1226686572414064</c:v>
                </c:pt>
                <c:pt idx="52">
                  <c:v>1.121387399303809</c:v>
                </c:pt>
                <c:pt idx="53">
                  <c:v>1.1242185162596801</c:v>
                </c:pt>
                <c:pt idx="54">
                  <c:v>1.1236078326175605</c:v>
                </c:pt>
                <c:pt idx="55">
                  <c:v>1.1230017572144679</c:v>
                </c:pt>
                <c:pt idx="56">
                  <c:v>1.119725954019676</c:v>
                </c:pt>
                <c:pt idx="57">
                  <c:v>1.1183946188143663</c:v>
                </c:pt>
                <c:pt idx="58">
                  <c:v>1.1221002658231585</c:v>
                </c:pt>
                <c:pt idx="59">
                  <c:v>1.1180427119975294</c:v>
                </c:pt>
                <c:pt idx="60">
                  <c:v>1.1144362982777483</c:v>
                </c:pt>
              </c:numCache>
            </c:numRef>
          </c:xVal>
          <c:yVal>
            <c:numRef>
              <c:f>'Compression EIS'!$AV$12:$AV$72</c:f>
              <c:numCache>
                <c:formatCode>0.00</c:formatCode>
                <c:ptCount val="61"/>
                <c:pt idx="0">
                  <c:v>-0.11744371838884747</c:v>
                </c:pt>
                <c:pt idx="1">
                  <c:v>-8.8800282225768162E-2</c:v>
                </c:pt>
                <c:pt idx="2">
                  <c:v>-6.2130729798771211E-2</c:v>
                </c:pt>
                <c:pt idx="3">
                  <c:v>-4.090634893818814E-2</c:v>
                </c:pt>
                <c:pt idx="4">
                  <c:v>-2.2414348256170353E-2</c:v>
                </c:pt>
                <c:pt idx="5">
                  <c:v>-4.6877040687236179E-3</c:v>
                </c:pt>
                <c:pt idx="6">
                  <c:v>1.1681349699153553E-2</c:v>
                </c:pt>
                <c:pt idx="7">
                  <c:v>2.8003588986217923E-2</c:v>
                </c:pt>
                <c:pt idx="8">
                  <c:v>4.4385461027099359E-2</c:v>
                </c:pt>
                <c:pt idx="9">
                  <c:v>6.1433569941007245E-2</c:v>
                </c:pt>
                <c:pt idx="10">
                  <c:v>7.8399312507991564E-2</c:v>
                </c:pt>
                <c:pt idx="11">
                  <c:v>9.513237573425487E-2</c:v>
                </c:pt>
                <c:pt idx="12">
                  <c:v>0.11059569098883638</c:v>
                </c:pt>
                <c:pt idx="13">
                  <c:v>0.12298268084537027</c:v>
                </c:pt>
                <c:pt idx="14">
                  <c:v>0.1305173399287434</c:v>
                </c:pt>
                <c:pt idx="15">
                  <c:v>0.13245330700257138</c:v>
                </c:pt>
                <c:pt idx="16">
                  <c:v>0.12821534782990754</c:v>
                </c:pt>
                <c:pt idx="17">
                  <c:v>0.11889597013809336</c:v>
                </c:pt>
                <c:pt idx="18">
                  <c:v>0.10702251418642703</c:v>
                </c:pt>
                <c:pt idx="19">
                  <c:v>9.3827777071713941E-2</c:v>
                </c:pt>
                <c:pt idx="20">
                  <c:v>8.1453931893977677E-2</c:v>
                </c:pt>
                <c:pt idx="21">
                  <c:v>6.9908479694984163E-2</c:v>
                </c:pt>
                <c:pt idx="22">
                  <c:v>5.9725718569611119E-2</c:v>
                </c:pt>
                <c:pt idx="23">
                  <c:v>5.1543300829152761E-2</c:v>
                </c:pt>
                <c:pt idx="24">
                  <c:v>4.5159287853185195E-2</c:v>
                </c:pt>
                <c:pt idx="25">
                  <c:v>4.0276939155362186E-2</c:v>
                </c:pt>
                <c:pt idx="26">
                  <c:v>3.8392276312620675E-2</c:v>
                </c:pt>
                <c:pt idx="27">
                  <c:v>3.4134111430183321E-2</c:v>
                </c:pt>
                <c:pt idx="28">
                  <c:v>3.2501492699517152E-2</c:v>
                </c:pt>
                <c:pt idx="29">
                  <c:v>3.1477760407223228E-2</c:v>
                </c:pt>
                <c:pt idx="30">
                  <c:v>3.155923739057058E-2</c:v>
                </c:pt>
                <c:pt idx="31">
                  <c:v>2.993386815732213E-2</c:v>
                </c:pt>
                <c:pt idx="32">
                  <c:v>3.3557991037013207E-2</c:v>
                </c:pt>
                <c:pt idx="33">
                  <c:v>3.6587622783951203E-2</c:v>
                </c:pt>
                <c:pt idx="34">
                  <c:v>3.6567251883281748E-2</c:v>
                </c:pt>
                <c:pt idx="35">
                  <c:v>3.7474816121175765E-2</c:v>
                </c:pt>
                <c:pt idx="36">
                  <c:v>4.2894790371642698E-2</c:v>
                </c:pt>
                <c:pt idx="37">
                  <c:v>4.4253253039790399E-2</c:v>
                </c:pt>
                <c:pt idx="38">
                  <c:v>4.7688609028251727E-2</c:v>
                </c:pt>
                <c:pt idx="39">
                  <c:v>5.0113982225557491E-2</c:v>
                </c:pt>
                <c:pt idx="40">
                  <c:v>5.2784845579980276E-2</c:v>
                </c:pt>
                <c:pt idx="41">
                  <c:v>5.2163636224114539E-2</c:v>
                </c:pt>
                <c:pt idx="42">
                  <c:v>5.2932901342665407E-2</c:v>
                </c:pt>
                <c:pt idx="43">
                  <c:v>5.0590002201198282E-2</c:v>
                </c:pt>
                <c:pt idx="44">
                  <c:v>4.7256953422609375E-2</c:v>
                </c:pt>
                <c:pt idx="45">
                  <c:v>4.1586364347152911E-2</c:v>
                </c:pt>
                <c:pt idx="46">
                  <c:v>3.5678581831447974E-2</c:v>
                </c:pt>
                <c:pt idx="47">
                  <c:v>2.9479358235484442E-2</c:v>
                </c:pt>
                <c:pt idx="48">
                  <c:v>2.4922440723955639E-2</c:v>
                </c:pt>
                <c:pt idx="49">
                  <c:v>2.0913127069478451E-2</c:v>
                </c:pt>
                <c:pt idx="50">
                  <c:v>1.8201785467312766E-2</c:v>
                </c:pt>
                <c:pt idx="51">
                  <c:v>1.3653223314364152E-2</c:v>
                </c:pt>
                <c:pt idx="52">
                  <c:v>1.4142001512595911E-2</c:v>
                </c:pt>
                <c:pt idx="53">
                  <c:v>1.0649008284704001E-2</c:v>
                </c:pt>
                <c:pt idx="54">
                  <c:v>6.3066348176075556E-3</c:v>
                </c:pt>
                <c:pt idx="55">
                  <c:v>5.7819974275080885E-3</c:v>
                </c:pt>
                <c:pt idx="56">
                  <c:v>4.2500868405949003E-3</c:v>
                </c:pt>
                <c:pt idx="57">
                  <c:v>5.2359284514271083E-3</c:v>
                </c:pt>
                <c:pt idx="58">
                  <c:v>4.1517092269487861E-3</c:v>
                </c:pt>
                <c:pt idx="59">
                  <c:v>6.4935681333661201E-3</c:v>
                </c:pt>
                <c:pt idx="60">
                  <c:v>3.0347629412542198E-3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00DD-4AF3-9E46-981B06BDC106}"/>
            </c:ext>
          </c:extLst>
        </c:ser>
        <c:ser>
          <c:idx val="5"/>
          <c:order val="5"/>
          <c:tx>
            <c:strRef>
              <c:f>'Compression EIS'!$BS$9</c:f>
              <c:strCache>
                <c:ptCount val="1"/>
                <c:pt idx="0">
                  <c:v>6 kN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6"/>
            <c:spPr>
              <a:solidFill>
                <a:srgbClr val="7030A0"/>
              </a:solidFill>
              <a:ln w="9525">
                <a:solidFill>
                  <a:srgbClr val="7030A0"/>
                </a:solidFill>
              </a:ln>
              <a:effectLst/>
            </c:spPr>
          </c:marker>
          <c:xVal>
            <c:numRef>
              <c:f>'Compression EIS'!$BZ$12:$BZ$71</c:f>
              <c:numCache>
                <c:formatCode>0.00</c:formatCode>
                <c:ptCount val="60"/>
                <c:pt idx="0">
                  <c:v>1.070761669210764</c:v>
                </c:pt>
                <c:pt idx="1">
                  <c:v>1.0700854867795941</c:v>
                </c:pt>
                <c:pt idx="2">
                  <c:v>1.0680773466521833</c:v>
                </c:pt>
                <c:pt idx="3">
                  <c:v>1.0704546362438916</c:v>
                </c:pt>
                <c:pt idx="4">
                  <c:v>1.0719208810237169</c:v>
                </c:pt>
                <c:pt idx="5">
                  <c:v>1.0747545710185933</c:v>
                </c:pt>
                <c:pt idx="6">
                  <c:v>1.0796855503369924</c:v>
                </c:pt>
                <c:pt idx="7">
                  <c:v>1.0867165190272641</c:v>
                </c:pt>
                <c:pt idx="8">
                  <c:v>1.0953701148878805</c:v>
                </c:pt>
                <c:pt idx="9">
                  <c:v>1.1100356304052565</c:v>
                </c:pt>
                <c:pt idx="10">
                  <c:v>1.1292250425742412</c:v>
                </c:pt>
                <c:pt idx="11">
                  <c:v>1.1540301162795341</c:v>
                </c:pt>
                <c:pt idx="12">
                  <c:v>1.1857857078956762</c:v>
                </c:pt>
                <c:pt idx="13">
                  <c:v>1.2247173094390156</c:v>
                </c:pt>
                <c:pt idx="14">
                  <c:v>1.2691696936670096</c:v>
                </c:pt>
                <c:pt idx="15">
                  <c:v>1.3162824700925178</c:v>
                </c:pt>
                <c:pt idx="16">
                  <c:v>1.3615535668296326</c:v>
                </c:pt>
                <c:pt idx="17">
                  <c:v>1.4022708893242066</c:v>
                </c:pt>
                <c:pt idx="18">
                  <c:v>1.4350749505988674</c:v>
                </c:pt>
                <c:pt idx="19">
                  <c:v>1.461804314733681</c:v>
                </c:pt>
                <c:pt idx="20">
                  <c:v>1.4808779711287545</c:v>
                </c:pt>
                <c:pt idx="21">
                  <c:v>1.4949414740813443</c:v>
                </c:pt>
                <c:pt idx="22">
                  <c:v>1.5053099061411366</c:v>
                </c:pt>
                <c:pt idx="23">
                  <c:v>1.5133412054046802</c:v>
                </c:pt>
                <c:pt idx="24">
                  <c:v>1.5193212455972107</c:v>
                </c:pt>
                <c:pt idx="25">
                  <c:v>1.5237287664804007</c:v>
                </c:pt>
                <c:pt idx="26">
                  <c:v>1.5274762084266489</c:v>
                </c:pt>
                <c:pt idx="27">
                  <c:v>1.5313346059333461</c:v>
                </c:pt>
                <c:pt idx="28">
                  <c:v>1.5347790506000381</c:v>
                </c:pt>
                <c:pt idx="29">
                  <c:v>1.5384456902575943</c:v>
                </c:pt>
                <c:pt idx="30">
                  <c:v>1.5420931052679558</c:v>
                </c:pt>
                <c:pt idx="31">
                  <c:v>1.5426094268814354</c:v>
                </c:pt>
                <c:pt idx="32">
                  <c:v>1.5615537904952757</c:v>
                </c:pt>
                <c:pt idx="33">
                  <c:v>1.5165421187059436</c:v>
                </c:pt>
                <c:pt idx="34">
                  <c:v>1.5631582640121107</c:v>
                </c:pt>
                <c:pt idx="35">
                  <c:v>1.5646822814272634</c:v>
                </c:pt>
                <c:pt idx="36">
                  <c:v>1.5766551481066322</c:v>
                </c:pt>
                <c:pt idx="37">
                  <c:v>1.5822963945729622</c:v>
                </c:pt>
                <c:pt idx="38">
                  <c:v>1.5878416799502917</c:v>
                </c:pt>
                <c:pt idx="39">
                  <c:v>1.5955895929074042</c:v>
                </c:pt>
                <c:pt idx="40">
                  <c:v>1.6042502832547381</c:v>
                </c:pt>
                <c:pt idx="41">
                  <c:v>1.6170476248852121</c:v>
                </c:pt>
                <c:pt idx="42">
                  <c:v>1.6246696844468691</c:v>
                </c:pt>
                <c:pt idx="43">
                  <c:v>1.6388550275128129</c:v>
                </c:pt>
                <c:pt idx="44">
                  <c:v>1.6560792804388593</c:v>
                </c:pt>
                <c:pt idx="45">
                  <c:v>1.6797293340104089</c:v>
                </c:pt>
                <c:pt idx="46">
                  <c:v>1.7066310340899622</c:v>
                </c:pt>
                <c:pt idx="47">
                  <c:v>1.738991005207819</c:v>
                </c:pt>
                <c:pt idx="48">
                  <c:v>1.77441806073075</c:v>
                </c:pt>
                <c:pt idx="49">
                  <c:v>1.813393876642752</c:v>
                </c:pt>
                <c:pt idx="50">
                  <c:v>1.8470337390569012</c:v>
                </c:pt>
                <c:pt idx="51">
                  <c:v>1.8791028893846045</c:v>
                </c:pt>
                <c:pt idx="52">
                  <c:v>1.9037124032871027</c:v>
                </c:pt>
                <c:pt idx="53">
                  <c:v>1.9221860770668429</c:v>
                </c:pt>
                <c:pt idx="54">
                  <c:v>1.9354828295936573</c:v>
                </c:pt>
                <c:pt idx="55">
                  <c:v>1.9419509302471845</c:v>
                </c:pt>
                <c:pt idx="56">
                  <c:v>1.9528463180245288</c:v>
                </c:pt>
                <c:pt idx="57">
                  <c:v>1.9547246602082415</c:v>
                </c:pt>
                <c:pt idx="58">
                  <c:v>1.9606835164182432</c:v>
                </c:pt>
                <c:pt idx="59">
                  <c:v>1.9642158842624731</c:v>
                </c:pt>
              </c:numCache>
            </c:numRef>
          </c:xVal>
          <c:yVal>
            <c:numRef>
              <c:f>'Compression EIS'!$CA$12:$CA$72</c:f>
              <c:numCache>
                <c:formatCode>0.00</c:formatCode>
                <c:ptCount val="61"/>
                <c:pt idx="0">
                  <c:v>-9.3701333755143515E-2</c:v>
                </c:pt>
                <c:pt idx="1">
                  <c:v>-6.5489346831988246E-2</c:v>
                </c:pt>
                <c:pt idx="2">
                  <c:v>-4.1827577029955168E-2</c:v>
                </c:pt>
                <c:pt idx="3">
                  <c:v>-2.0346060649474383E-2</c:v>
                </c:pt>
                <c:pt idx="4">
                  <c:v>2.7208226507624577E-3</c:v>
                </c:pt>
                <c:pt idx="5">
                  <c:v>2.1958384996902794E-2</c:v>
                </c:pt>
                <c:pt idx="6">
                  <c:v>4.1069105066078894E-2</c:v>
                </c:pt>
                <c:pt idx="7">
                  <c:v>6.1643062047808617E-2</c:v>
                </c:pt>
                <c:pt idx="8">
                  <c:v>8.4022508951625913E-2</c:v>
                </c:pt>
                <c:pt idx="9">
                  <c:v>0.10624050843486514</c:v>
                </c:pt>
                <c:pt idx="10">
                  <c:v>0.13055713987809023</c:v>
                </c:pt>
                <c:pt idx="11">
                  <c:v>0.15524887442984925</c:v>
                </c:pt>
                <c:pt idx="12">
                  <c:v>0.17826397558571716</c:v>
                </c:pt>
                <c:pt idx="13">
                  <c:v>0.19696890979457618</c:v>
                </c:pt>
                <c:pt idx="14">
                  <c:v>0.20844233938379245</c:v>
                </c:pt>
                <c:pt idx="15">
                  <c:v>0.2108427178207406</c:v>
                </c:pt>
                <c:pt idx="16">
                  <c:v>0.20369549439706239</c:v>
                </c:pt>
                <c:pt idx="17">
                  <c:v>0.1889072443709994</c:v>
                </c:pt>
                <c:pt idx="18">
                  <c:v>0.16971607596664701</c:v>
                </c:pt>
                <c:pt idx="19">
                  <c:v>0.14837990286973135</c:v>
                </c:pt>
                <c:pt idx="20">
                  <c:v>0.12751276663506558</c:v>
                </c:pt>
                <c:pt idx="21">
                  <c:v>0.10805863402528355</c:v>
                </c:pt>
                <c:pt idx="22">
                  <c:v>9.1352018983061667E-2</c:v>
                </c:pt>
                <c:pt idx="23">
                  <c:v>7.8447783051017808E-2</c:v>
                </c:pt>
                <c:pt idx="24">
                  <c:v>6.7612377920768713E-2</c:v>
                </c:pt>
                <c:pt idx="25">
                  <c:v>5.8901373486088413E-2</c:v>
                </c:pt>
                <c:pt idx="26">
                  <c:v>4.6107509668832258E-2</c:v>
                </c:pt>
                <c:pt idx="27">
                  <c:v>4.8386710988700961E-2</c:v>
                </c:pt>
                <c:pt idx="28">
                  <c:v>4.587652786866999E-2</c:v>
                </c:pt>
                <c:pt idx="29">
                  <c:v>4.4259406413155157E-2</c:v>
                </c:pt>
                <c:pt idx="30">
                  <c:v>4.3145931253255158E-2</c:v>
                </c:pt>
                <c:pt idx="31">
                  <c:v>4.566362329822396E-2</c:v>
                </c:pt>
                <c:pt idx="32">
                  <c:v>3.8785815916152787E-2</c:v>
                </c:pt>
                <c:pt idx="33">
                  <c:v>8.2730814424500324E-2</c:v>
                </c:pt>
                <c:pt idx="34">
                  <c:v>5.0828331854627873E-2</c:v>
                </c:pt>
                <c:pt idx="35">
                  <c:v>5.1468062714885625E-2</c:v>
                </c:pt>
                <c:pt idx="36">
                  <c:v>5.8297189607580159E-2</c:v>
                </c:pt>
                <c:pt idx="37">
                  <c:v>6.0774111130058657E-2</c:v>
                </c:pt>
                <c:pt idx="38">
                  <c:v>6.4885827864993528E-2</c:v>
                </c:pt>
                <c:pt idx="39">
                  <c:v>7.3060463854865282E-2</c:v>
                </c:pt>
                <c:pt idx="40">
                  <c:v>8.0280054602518219E-2</c:v>
                </c:pt>
                <c:pt idx="41">
                  <c:v>8.6550114682310747E-2</c:v>
                </c:pt>
                <c:pt idx="42">
                  <c:v>0.10160995475707815</c:v>
                </c:pt>
                <c:pt idx="43">
                  <c:v>0.11494009930453765</c:v>
                </c:pt>
                <c:pt idx="44">
                  <c:v>0.12968969992868948</c:v>
                </c:pt>
                <c:pt idx="45">
                  <c:v>0.1449778869158225</c:v>
                </c:pt>
                <c:pt idx="46">
                  <c:v>0.15899070823941011</c:v>
                </c:pt>
                <c:pt idx="47">
                  <c:v>0.1690640356164477</c:v>
                </c:pt>
                <c:pt idx="48">
                  <c:v>0.17287885975928072</c:v>
                </c:pt>
                <c:pt idx="49">
                  <c:v>0.17088307671021893</c:v>
                </c:pt>
                <c:pt idx="50">
                  <c:v>0.16892051451257889</c:v>
                </c:pt>
                <c:pt idx="51">
                  <c:v>0.15428797633539948</c:v>
                </c:pt>
                <c:pt idx="52">
                  <c:v>0.1341677829546804</c:v>
                </c:pt>
                <c:pt idx="53">
                  <c:v>0.11399197864175652</c:v>
                </c:pt>
                <c:pt idx="54">
                  <c:v>9.6798809220641227E-2</c:v>
                </c:pt>
                <c:pt idx="55">
                  <c:v>7.5878564648493407E-2</c:v>
                </c:pt>
                <c:pt idx="56">
                  <c:v>6.2384221841020611E-2</c:v>
                </c:pt>
                <c:pt idx="57">
                  <c:v>5.0674901296521746E-2</c:v>
                </c:pt>
                <c:pt idx="58">
                  <c:v>4.3138456381676689E-2</c:v>
                </c:pt>
                <c:pt idx="59">
                  <c:v>3.4231040548775814E-2</c:v>
                </c:pt>
                <c:pt idx="60">
                  <c:v>2.8046580280291347E-2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00DD-4AF3-9E46-981B06BDC10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85580496"/>
        <c:axId val="385580824"/>
        <c:extLst/>
      </c:scatterChart>
      <c:valAx>
        <c:axId val="385580496"/>
        <c:scaling>
          <c:orientation val="minMax"/>
          <c:max val="2.1"/>
          <c:min val="0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1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GB" sz="1200"/>
                  <a:t>Z' (Re) /</a:t>
                </a:r>
                <a:r>
                  <a:rPr lang="el-GR" sz="1200"/>
                  <a:t>Ω*</a:t>
                </a:r>
                <a:r>
                  <a:rPr lang="en-GB" sz="1200"/>
                  <a:t>cm</a:t>
                </a:r>
                <a:r>
                  <a:rPr lang="en-GB" sz="1200" baseline="30000"/>
                  <a:t>2</a:t>
                </a:r>
              </a:p>
            </c:rich>
          </c:tx>
          <c:layout>
            <c:manualLayout>
              <c:xMode val="edge"/>
              <c:yMode val="edge"/>
              <c:x val="0.44045376849256396"/>
              <c:y val="0.91033952777911586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200" b="1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</c:title>
        <c:numFmt formatCode="0.00" sourceLinked="1"/>
        <c:majorTickMark val="out"/>
        <c:minorTickMark val="none"/>
        <c:tickLblPos val="nextTo"/>
        <c:spPr>
          <a:noFill/>
          <a:ln w="9525" cap="flat" cmpd="sng" algn="ctr">
            <a:solidFill>
              <a:sysClr val="windowText" lastClr="000000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1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385580824"/>
        <c:crosses val="autoZero"/>
        <c:crossBetween val="midCat"/>
        <c:majorUnit val="0.15000000000000002"/>
        <c:minorUnit val="0.15000000000000002"/>
      </c:valAx>
      <c:valAx>
        <c:axId val="385580824"/>
        <c:scaling>
          <c:orientation val="minMax"/>
          <c:max val="0.5"/>
          <c:min val="-0.5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1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GB" sz="1200"/>
                  <a:t>-Z'' (Im) /</a:t>
                </a:r>
                <a:r>
                  <a:rPr lang="el-GR" sz="1200"/>
                  <a:t>Ω</a:t>
                </a:r>
                <a:r>
                  <a:rPr lang="en-ZA" sz="1200"/>
                  <a:t>*cm</a:t>
                </a:r>
                <a:r>
                  <a:rPr lang="en-ZA" sz="1200" baseline="30000"/>
                  <a:t>2</a:t>
                </a:r>
                <a:endParaRPr lang="en-GB" sz="1200" baseline="30000"/>
              </a:p>
            </c:rich>
          </c:tx>
          <c:layout>
            <c:manualLayout>
              <c:xMode val="edge"/>
              <c:yMode val="edge"/>
              <c:x val="1.8395083784587131E-2"/>
              <c:y val="0.18863309669917175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1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</c:title>
        <c:numFmt formatCode="0.0" sourceLinked="0"/>
        <c:majorTickMark val="out"/>
        <c:minorTickMark val="none"/>
        <c:tickLblPos val="nextTo"/>
        <c:spPr>
          <a:noFill/>
          <a:ln w="9525" cap="flat" cmpd="sng" algn="ctr">
            <a:solidFill>
              <a:sysClr val="windowText" lastClr="000000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1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385580496"/>
        <c:crosses val="autoZero"/>
        <c:crossBetween val="midCat"/>
        <c:majorUnit val="0.1"/>
        <c:minorUnit val="0.1"/>
      </c:valAx>
      <c:spPr>
        <a:noFill/>
        <a:ln w="25400">
          <a:noFill/>
        </a:ln>
        <a:effectLst/>
      </c:spPr>
    </c:plotArea>
    <c:legend>
      <c:legendPos val="r"/>
      <c:layout>
        <c:manualLayout>
          <c:xMode val="edge"/>
          <c:yMode val="edge"/>
          <c:x val="0.18765609896715477"/>
          <c:y val="0.1059293897107583"/>
          <c:w val="0.10550000429084436"/>
          <c:h val="0.3282499919213142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1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ysClr val="window" lastClr="FFFFFF">
          <a:lumMod val="85000"/>
        </a:sysClr>
      </a:solidFill>
      <a:round/>
    </a:ln>
    <a:effectLst/>
  </c:spPr>
  <c:txPr>
    <a:bodyPr/>
    <a:lstStyle/>
    <a:p>
      <a:pPr>
        <a:defRPr sz="1100" b="1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>
        <c:manualLayout>
          <c:layoutTarget val="inner"/>
          <c:xMode val="edge"/>
          <c:yMode val="edge"/>
          <c:x val="0.1172701330993879"/>
          <c:y val="3.5245373517011208E-2"/>
          <c:w val="0.82192857264415609"/>
          <c:h val="0.94653714172040515"/>
        </c:manualLayout>
      </c:layout>
      <c:scatterChart>
        <c:scatterStyle val="lineMarker"/>
        <c:varyColors val="0"/>
        <c:ser>
          <c:idx val="1"/>
          <c:order val="0"/>
          <c:tx>
            <c:strRef>
              <c:f>'PTL EIS'!$S$9</c:f>
              <c:strCache>
                <c:ptCount val="1"/>
                <c:pt idx="0">
                  <c:v>Toray paper 120 5wt% - Toray paper 120 5wt%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6"/>
            <c:spPr>
              <a:solidFill>
                <a:sysClr val="windowText" lastClr="000000"/>
              </a:solidFill>
              <a:ln w="9525">
                <a:solidFill>
                  <a:sysClr val="windowText" lastClr="000000"/>
                </a:solidFill>
              </a:ln>
              <a:effectLst/>
            </c:spPr>
          </c:marker>
          <c:xVal>
            <c:numRef>
              <c:f>'PTL EIS'!$V$12:$V$71</c:f>
              <c:numCache>
                <c:formatCode>0.00</c:formatCode>
                <c:ptCount val="60"/>
                <c:pt idx="0">
                  <c:v>0.83569711860592444</c:v>
                </c:pt>
                <c:pt idx="1">
                  <c:v>0.831940621275853</c:v>
                </c:pt>
                <c:pt idx="2">
                  <c:v>0.82865945339008551</c:v>
                </c:pt>
                <c:pt idx="3">
                  <c:v>0.82649534771168087</c:v>
                </c:pt>
                <c:pt idx="4">
                  <c:v>0.82712009748924131</c:v>
                </c:pt>
                <c:pt idx="5">
                  <c:v>0.82903766449759797</c:v>
                </c:pt>
                <c:pt idx="6">
                  <c:v>0.83197227722065059</c:v>
                </c:pt>
                <c:pt idx="7">
                  <c:v>0.83660551627780622</c:v>
                </c:pt>
                <c:pt idx="8">
                  <c:v>0.84382688120424221</c:v>
                </c:pt>
                <c:pt idx="9">
                  <c:v>0.85337919874302071</c:v>
                </c:pt>
                <c:pt idx="10">
                  <c:v>0.86732856588606599</c:v>
                </c:pt>
                <c:pt idx="11">
                  <c:v>0.88583277693641738</c:v>
                </c:pt>
                <c:pt idx="12">
                  <c:v>0.91103879947288446</c:v>
                </c:pt>
                <c:pt idx="13">
                  <c:v>0.94264398663231608</c:v>
                </c:pt>
                <c:pt idx="14">
                  <c:v>0.98020888576879706</c:v>
                </c:pt>
                <c:pt idx="15">
                  <c:v>1.0211948348291677</c:v>
                </c:pt>
                <c:pt idx="16">
                  <c:v>1.0627707759100693</c:v>
                </c:pt>
                <c:pt idx="17">
                  <c:v>1.1009587926264308</c:v>
                </c:pt>
                <c:pt idx="18">
                  <c:v>1.1344989535116659</c:v>
                </c:pt>
                <c:pt idx="19">
                  <c:v>1.1602165975008623</c:v>
                </c:pt>
                <c:pt idx="20">
                  <c:v>1.1796599139895569</c:v>
                </c:pt>
                <c:pt idx="21">
                  <c:v>1.1938209930402983</c:v>
                </c:pt>
                <c:pt idx="22">
                  <c:v>1.2049568645903939</c:v>
                </c:pt>
                <c:pt idx="23">
                  <c:v>1.212503339242085</c:v>
                </c:pt>
                <c:pt idx="24">
                  <c:v>1.2181731846721173</c:v>
                </c:pt>
                <c:pt idx="25">
                  <c:v>1.2226270499608831</c:v>
                </c:pt>
                <c:pt idx="26">
                  <c:v>1.2309701709680609</c:v>
                </c:pt>
                <c:pt idx="27">
                  <c:v>1.2298473718615466</c:v>
                </c:pt>
                <c:pt idx="28">
                  <c:v>1.2336066485712622</c:v>
                </c:pt>
                <c:pt idx="29">
                  <c:v>1.2375125459917162</c:v>
                </c:pt>
                <c:pt idx="30">
                  <c:v>1.240898576249359</c:v>
                </c:pt>
                <c:pt idx="31">
                  <c:v>1.2475209095484876</c:v>
                </c:pt>
                <c:pt idx="32">
                  <c:v>1.2637439099798873</c:v>
                </c:pt>
                <c:pt idx="33">
                  <c:v>1.2883272136751045</c:v>
                </c:pt>
                <c:pt idx="34">
                  <c:v>1.276075746170632</c:v>
                </c:pt>
                <c:pt idx="35">
                  <c:v>1.2890882598446387</c:v>
                </c:pt>
                <c:pt idx="36">
                  <c:v>1.308802493519416</c:v>
                </c:pt>
                <c:pt idx="37">
                  <c:v>1.329220500973084</c:v>
                </c:pt>
                <c:pt idx="38">
                  <c:v>1.3493468745995445</c:v>
                </c:pt>
                <c:pt idx="39">
                  <c:v>1.3759677666860228</c:v>
                </c:pt>
                <c:pt idx="40">
                  <c:v>1.3966375517550969</c:v>
                </c:pt>
                <c:pt idx="41">
                  <c:v>1.4131189122197283</c:v>
                </c:pt>
                <c:pt idx="42">
                  <c:v>1.4311883108562391</c:v>
                </c:pt>
                <c:pt idx="43">
                  <c:v>1.4431113016301937</c:v>
                </c:pt>
                <c:pt idx="44">
                  <c:v>1.4525375025854101</c:v>
                </c:pt>
                <c:pt idx="45">
                  <c:v>1.4585431938051021</c:v>
                </c:pt>
                <c:pt idx="46">
                  <c:v>1.4635479219105945</c:v>
                </c:pt>
                <c:pt idx="47">
                  <c:v>1.4673312947287895</c:v>
                </c:pt>
                <c:pt idx="48">
                  <c:v>1.4689070696263775</c:v>
                </c:pt>
                <c:pt idx="49">
                  <c:v>1.4712923487010681</c:v>
                </c:pt>
                <c:pt idx="50">
                  <c:v>1.4709475721560661</c:v>
                </c:pt>
                <c:pt idx="51">
                  <c:v>1.472937085138015</c:v>
                </c:pt>
                <c:pt idx="52">
                  <c:v>1.4725231678192565</c:v>
                </c:pt>
                <c:pt idx="53">
                  <c:v>1.4728253026683613</c:v>
                </c:pt>
                <c:pt idx="54">
                  <c:v>1.4717097100268206</c:v>
                </c:pt>
                <c:pt idx="55">
                  <c:v>1.4837465759709485</c:v>
                </c:pt>
                <c:pt idx="56">
                  <c:v>1.4680134338797763</c:v>
                </c:pt>
                <c:pt idx="57">
                  <c:v>1.4808418718070226</c:v>
                </c:pt>
                <c:pt idx="58">
                  <c:v>1.4662635451235109</c:v>
                </c:pt>
                <c:pt idx="59">
                  <c:v>1.4852075053247908</c:v>
                </c:pt>
              </c:numCache>
            </c:numRef>
          </c:xVal>
          <c:yVal>
            <c:numRef>
              <c:f>'PTL EIS'!$W$12:$W$71</c:f>
              <c:numCache>
                <c:formatCode>0.00</c:formatCode>
                <c:ptCount val="60"/>
                <c:pt idx="0">
                  <c:v>-6.2757253932602855E-2</c:v>
                </c:pt>
                <c:pt idx="1">
                  <c:v>-4.3178151709878779E-2</c:v>
                </c:pt>
                <c:pt idx="2">
                  <c:v>-2.5583182134146478E-2</c:v>
                </c:pt>
                <c:pt idx="3">
                  <c:v>-8.9313211636279193E-3</c:v>
                </c:pt>
                <c:pt idx="4">
                  <c:v>6.3472063115282331E-3</c:v>
                </c:pt>
                <c:pt idx="5">
                  <c:v>2.1516079870875799E-2</c:v>
                </c:pt>
                <c:pt idx="6">
                  <c:v>3.7320795859775546E-2</c:v>
                </c:pt>
                <c:pt idx="7">
                  <c:v>5.3856456360667972E-2</c:v>
                </c:pt>
                <c:pt idx="8">
                  <c:v>7.1692694064437124E-2</c:v>
                </c:pt>
                <c:pt idx="9">
                  <c:v>9.1133882404930075E-2</c:v>
                </c:pt>
                <c:pt idx="10">
                  <c:v>0.11171661643320005</c:v>
                </c:pt>
                <c:pt idx="11">
                  <c:v>0.13324923944529427</c:v>
                </c:pt>
                <c:pt idx="12">
                  <c:v>0.15456768630849776</c:v>
                </c:pt>
                <c:pt idx="13">
                  <c:v>0.17296784741668791</c:v>
                </c:pt>
                <c:pt idx="14">
                  <c:v>0.18610268190985593</c:v>
                </c:pt>
                <c:pt idx="15">
                  <c:v>0.19187283196085156</c:v>
                </c:pt>
                <c:pt idx="16">
                  <c:v>0.18886821759609951</c:v>
                </c:pt>
                <c:pt idx="17">
                  <c:v>0.17845872695323567</c:v>
                </c:pt>
                <c:pt idx="18">
                  <c:v>0.16269407238663211</c:v>
                </c:pt>
                <c:pt idx="19">
                  <c:v>0.14529172316041203</c:v>
                </c:pt>
                <c:pt idx="20">
                  <c:v>0.12621388326626481</c:v>
                </c:pt>
                <c:pt idx="21">
                  <c:v>0.10888224243000388</c:v>
                </c:pt>
                <c:pt idx="22">
                  <c:v>9.4068585035734495E-2</c:v>
                </c:pt>
                <c:pt idx="23">
                  <c:v>8.155456129523439E-2</c:v>
                </c:pt>
                <c:pt idx="24">
                  <c:v>7.1811718682545364E-2</c:v>
                </c:pt>
                <c:pt idx="25">
                  <c:v>6.4380382420429857E-2</c:v>
                </c:pt>
                <c:pt idx="26">
                  <c:v>5.6916075827859736E-2</c:v>
                </c:pt>
                <c:pt idx="27">
                  <c:v>5.677857907920434E-2</c:v>
                </c:pt>
                <c:pt idx="28">
                  <c:v>5.6465985545786551E-2</c:v>
                </c:pt>
                <c:pt idx="29">
                  <c:v>5.7901113649949071E-2</c:v>
                </c:pt>
                <c:pt idx="30">
                  <c:v>6.1184468825751279E-2</c:v>
                </c:pt>
                <c:pt idx="31">
                  <c:v>6.3747795798776499E-2</c:v>
                </c:pt>
                <c:pt idx="32">
                  <c:v>7.180300048732885E-2</c:v>
                </c:pt>
                <c:pt idx="33">
                  <c:v>0.10648679626985207</c:v>
                </c:pt>
                <c:pt idx="34">
                  <c:v>9.201560167262629E-2</c:v>
                </c:pt>
                <c:pt idx="35">
                  <c:v>0.10627174980499568</c:v>
                </c:pt>
                <c:pt idx="36">
                  <c:v>0.1083256274363027</c:v>
                </c:pt>
                <c:pt idx="37">
                  <c:v>0.11243511610574404</c:v>
                </c:pt>
                <c:pt idx="38">
                  <c:v>0.11315034526880495</c:v>
                </c:pt>
                <c:pt idx="39">
                  <c:v>0.11258933060298956</c:v>
                </c:pt>
                <c:pt idx="40">
                  <c:v>0.10619255583646987</c:v>
                </c:pt>
                <c:pt idx="41">
                  <c:v>9.5797259213090319E-2</c:v>
                </c:pt>
                <c:pt idx="42">
                  <c:v>8.5345385460059833E-2</c:v>
                </c:pt>
                <c:pt idx="43">
                  <c:v>7.4434358060621097E-2</c:v>
                </c:pt>
                <c:pt idx="44">
                  <c:v>6.5158005080963824E-2</c:v>
                </c:pt>
                <c:pt idx="45">
                  <c:v>5.2772656412279399E-2</c:v>
                </c:pt>
                <c:pt idx="46">
                  <c:v>4.3814410929755486E-2</c:v>
                </c:pt>
                <c:pt idx="47">
                  <c:v>3.3834391352175176E-2</c:v>
                </c:pt>
                <c:pt idx="48">
                  <c:v>2.9776674884035206E-2</c:v>
                </c:pt>
                <c:pt idx="49">
                  <c:v>2.4545200568637349E-2</c:v>
                </c:pt>
                <c:pt idx="50">
                  <c:v>2.851583960457419E-2</c:v>
                </c:pt>
                <c:pt idx="51">
                  <c:v>2.1719738221096727E-2</c:v>
                </c:pt>
                <c:pt idx="52">
                  <c:v>1.7917314823345565E-2</c:v>
                </c:pt>
                <c:pt idx="53">
                  <c:v>1.4092208728526685E-2</c:v>
                </c:pt>
                <c:pt idx="54">
                  <c:v>1.4248493217472657E-2</c:v>
                </c:pt>
                <c:pt idx="55">
                  <c:v>-1.1362373479085192E-2</c:v>
                </c:pt>
                <c:pt idx="56">
                  <c:v>1.3269474368586425E-2</c:v>
                </c:pt>
                <c:pt idx="57">
                  <c:v>1.529715946975849E-2</c:v>
                </c:pt>
                <c:pt idx="58">
                  <c:v>3.6371890088405735E-3</c:v>
                </c:pt>
                <c:pt idx="59">
                  <c:v>5.1890015275514968E-3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3DF1-489C-8744-BE5536AD01BB}"/>
            </c:ext>
          </c:extLst>
        </c:ser>
        <c:ser>
          <c:idx val="3"/>
          <c:order val="1"/>
          <c:tx>
            <c:strRef>
              <c:f>'PTL EIS'!$Y$9</c:f>
              <c:strCache>
                <c:ptCount val="1"/>
                <c:pt idx="0">
                  <c:v>Titanium - Toray paper 120 5wt% 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6"/>
            <c:spPr>
              <a:solidFill>
                <a:srgbClr val="FF0000"/>
              </a:solidFill>
              <a:ln w="9525">
                <a:solidFill>
                  <a:srgbClr val="FF0000"/>
                </a:solidFill>
              </a:ln>
              <a:effectLst/>
            </c:spPr>
          </c:marker>
          <c:xVal>
            <c:numRef>
              <c:f>'PTL EIS'!$AB$12:$AB$72</c:f>
              <c:numCache>
                <c:formatCode>0.00</c:formatCode>
                <c:ptCount val="61"/>
                <c:pt idx="0">
                  <c:v>0.80296217892743227</c:v>
                </c:pt>
                <c:pt idx="1">
                  <c:v>0.79818421679801743</c:v>
                </c:pt>
                <c:pt idx="2">
                  <c:v>0.79526750456258277</c:v>
                </c:pt>
                <c:pt idx="3">
                  <c:v>0.79247930786740939</c:v>
                </c:pt>
                <c:pt idx="4">
                  <c:v>0.79253439278111604</c:v>
                </c:pt>
                <c:pt idx="5">
                  <c:v>0.793955008895599</c:v>
                </c:pt>
                <c:pt idx="6">
                  <c:v>0.79668317800871602</c:v>
                </c:pt>
                <c:pt idx="7">
                  <c:v>0.80117295339810712</c:v>
                </c:pt>
                <c:pt idx="8">
                  <c:v>0.8079256417791072</c:v>
                </c:pt>
                <c:pt idx="9">
                  <c:v>0.81737988153179952</c:v>
                </c:pt>
                <c:pt idx="10">
                  <c:v>0.830975378212229</c:v>
                </c:pt>
                <c:pt idx="11">
                  <c:v>0.84876259536151211</c:v>
                </c:pt>
                <c:pt idx="12">
                  <c:v>0.87257799597896368</c:v>
                </c:pt>
                <c:pt idx="13">
                  <c:v>0.90308395593764801</c:v>
                </c:pt>
                <c:pt idx="14">
                  <c:v>0.93909970859235625</c:v>
                </c:pt>
                <c:pt idx="15">
                  <c:v>0.97857101669846003</c:v>
                </c:pt>
                <c:pt idx="16">
                  <c:v>1.0181004434047198</c:v>
                </c:pt>
                <c:pt idx="17">
                  <c:v>1.054470095281465</c:v>
                </c:pt>
                <c:pt idx="18">
                  <c:v>1.0853763199091997</c:v>
                </c:pt>
                <c:pt idx="19">
                  <c:v>1.1122870082096843</c:v>
                </c:pt>
                <c:pt idx="20">
                  <c:v>1.130419581865157</c:v>
                </c:pt>
                <c:pt idx="21">
                  <c:v>1.1444909466890205</c:v>
                </c:pt>
                <c:pt idx="22">
                  <c:v>1.1545615420606639</c:v>
                </c:pt>
                <c:pt idx="23">
                  <c:v>1.1624789282459496</c:v>
                </c:pt>
                <c:pt idx="24">
                  <c:v>1.1677936829078595</c:v>
                </c:pt>
                <c:pt idx="25">
                  <c:v>1.1727961264192817</c:v>
                </c:pt>
                <c:pt idx="26">
                  <c:v>1.1717742255584971</c:v>
                </c:pt>
                <c:pt idx="27">
                  <c:v>1.1797015618074727</c:v>
                </c:pt>
                <c:pt idx="28">
                  <c:v>1.1840044451730134</c:v>
                </c:pt>
                <c:pt idx="29">
                  <c:v>1.1895134697051177</c:v>
                </c:pt>
                <c:pt idx="30">
                  <c:v>1.1936729012801552</c:v>
                </c:pt>
                <c:pt idx="31">
                  <c:v>1.20536770890402</c:v>
                </c:pt>
                <c:pt idx="32">
                  <c:v>1.2117518339883817</c:v>
                </c:pt>
                <c:pt idx="33">
                  <c:v>1.1823544165501003</c:v>
                </c:pt>
                <c:pt idx="34">
                  <c:v>1.228148111569658</c:v>
                </c:pt>
                <c:pt idx="35">
                  <c:v>1.2355955789531254</c:v>
                </c:pt>
                <c:pt idx="36">
                  <c:v>1.2455131741581185</c:v>
                </c:pt>
                <c:pt idx="37">
                  <c:v>1.2513364381988601</c:v>
                </c:pt>
                <c:pt idx="38">
                  <c:v>1.2560993746779685</c:v>
                </c:pt>
                <c:pt idx="39">
                  <c:v>1.2600340800030243</c:v>
                </c:pt>
                <c:pt idx="40">
                  <c:v>1.263880819743517</c:v>
                </c:pt>
                <c:pt idx="41">
                  <c:v>1.2636264917838183</c:v>
                </c:pt>
                <c:pt idx="42">
                  <c:v>1.2670885918591028</c:v>
                </c:pt>
                <c:pt idx="43">
                  <c:v>1.263775995807046</c:v>
                </c:pt>
                <c:pt idx="44">
                  <c:v>1.2684111391943695</c:v>
                </c:pt>
                <c:pt idx="45">
                  <c:v>1.2667309262750213</c:v>
                </c:pt>
                <c:pt idx="46">
                  <c:v>1.2684449566127951</c:v>
                </c:pt>
                <c:pt idx="47">
                  <c:v>1.268572083856518</c:v>
                </c:pt>
                <c:pt idx="48">
                  <c:v>1.2666164019971295</c:v>
                </c:pt>
                <c:pt idx="49">
                  <c:v>1.2672021804502029</c:v>
                </c:pt>
                <c:pt idx="50">
                  <c:v>1.2649304857654684</c:v>
                </c:pt>
                <c:pt idx="51">
                  <c:v>1.2659671977694995</c:v>
                </c:pt>
                <c:pt idx="52">
                  <c:v>1.2640373185409739</c:v>
                </c:pt>
                <c:pt idx="53">
                  <c:v>1.2708788717921307</c:v>
                </c:pt>
                <c:pt idx="54">
                  <c:v>1.2632176142553511</c:v>
                </c:pt>
                <c:pt idx="55">
                  <c:v>1.2636195525229315</c:v>
                </c:pt>
                <c:pt idx="56">
                  <c:v>1.2635471754950924</c:v>
                </c:pt>
                <c:pt idx="57">
                  <c:v>1.2603936794691302</c:v>
                </c:pt>
                <c:pt idx="58">
                  <c:v>1.2580698116931794</c:v>
                </c:pt>
                <c:pt idx="59">
                  <c:v>1.4130031779086061</c:v>
                </c:pt>
                <c:pt idx="60">
                  <c:v>1.284986401851328</c:v>
                </c:pt>
              </c:numCache>
            </c:numRef>
          </c:xVal>
          <c:yVal>
            <c:numRef>
              <c:f>'PTL EIS'!$AC$12:$AC$72</c:f>
              <c:numCache>
                <c:formatCode>0.00</c:formatCode>
                <c:ptCount val="61"/>
                <c:pt idx="0">
                  <c:v>-6.2513758690396493E-2</c:v>
                </c:pt>
                <c:pt idx="1">
                  <c:v>-4.2901088099174853E-2</c:v>
                </c:pt>
                <c:pt idx="2">
                  <c:v>-2.6711658127520417E-2</c:v>
                </c:pt>
                <c:pt idx="3">
                  <c:v>-9.8016101574392913E-3</c:v>
                </c:pt>
                <c:pt idx="4">
                  <c:v>5.5135207838434615E-3</c:v>
                </c:pt>
                <c:pt idx="5">
                  <c:v>2.0581362623385214E-2</c:v>
                </c:pt>
                <c:pt idx="6">
                  <c:v>3.573978550761376E-2</c:v>
                </c:pt>
                <c:pt idx="7">
                  <c:v>5.1772569619280423E-2</c:v>
                </c:pt>
                <c:pt idx="8">
                  <c:v>6.9013021865820562E-2</c:v>
                </c:pt>
                <c:pt idx="9">
                  <c:v>8.8097198983006192E-2</c:v>
                </c:pt>
                <c:pt idx="10">
                  <c:v>0.10783248185916056</c:v>
                </c:pt>
                <c:pt idx="11">
                  <c:v>0.12856104209260658</c:v>
                </c:pt>
                <c:pt idx="12">
                  <c:v>0.14880671523183894</c:v>
                </c:pt>
                <c:pt idx="13">
                  <c:v>0.16658879601842749</c:v>
                </c:pt>
                <c:pt idx="14">
                  <c:v>0.17907461265991961</c:v>
                </c:pt>
                <c:pt idx="15">
                  <c:v>0.18429853366445528</c:v>
                </c:pt>
                <c:pt idx="16">
                  <c:v>0.18139086358071763</c:v>
                </c:pt>
                <c:pt idx="17">
                  <c:v>0.17127770817213286</c:v>
                </c:pt>
                <c:pt idx="18">
                  <c:v>0.15594262079208607</c:v>
                </c:pt>
                <c:pt idx="19">
                  <c:v>0.13884403848334198</c:v>
                </c:pt>
                <c:pt idx="20">
                  <c:v>0.12111323573659678</c:v>
                </c:pt>
                <c:pt idx="21">
                  <c:v>0.10440289389848728</c:v>
                </c:pt>
                <c:pt idx="22">
                  <c:v>9.0025625542185225E-2</c:v>
                </c:pt>
                <c:pt idx="23">
                  <c:v>7.8162117168682585E-2</c:v>
                </c:pt>
                <c:pt idx="24">
                  <c:v>6.8448445847889644E-2</c:v>
                </c:pt>
                <c:pt idx="25">
                  <c:v>6.1403908835498379E-2</c:v>
                </c:pt>
                <c:pt idx="26">
                  <c:v>5.7163171451023648E-2</c:v>
                </c:pt>
                <c:pt idx="27">
                  <c:v>5.3197275187901398E-2</c:v>
                </c:pt>
                <c:pt idx="28">
                  <c:v>5.1720889632749206E-2</c:v>
                </c:pt>
                <c:pt idx="29">
                  <c:v>5.2051664590712719E-2</c:v>
                </c:pt>
                <c:pt idx="30">
                  <c:v>5.3411546598653867E-2</c:v>
                </c:pt>
                <c:pt idx="31">
                  <c:v>4.9773547616506583E-2</c:v>
                </c:pt>
                <c:pt idx="32">
                  <c:v>4.5049239884148093E-2</c:v>
                </c:pt>
                <c:pt idx="33">
                  <c:v>5.4455280227035455E-2</c:v>
                </c:pt>
                <c:pt idx="34">
                  <c:v>5.2330983768877903E-2</c:v>
                </c:pt>
                <c:pt idx="35">
                  <c:v>4.3566129465939581E-2</c:v>
                </c:pt>
                <c:pt idx="36">
                  <c:v>4.5962090816037027E-2</c:v>
                </c:pt>
                <c:pt idx="37">
                  <c:v>3.9564112382925488E-2</c:v>
                </c:pt>
                <c:pt idx="38">
                  <c:v>3.1723575279164209E-2</c:v>
                </c:pt>
                <c:pt idx="39">
                  <c:v>2.9185133226845291E-2</c:v>
                </c:pt>
                <c:pt idx="40">
                  <c:v>2.522632506622427E-2</c:v>
                </c:pt>
                <c:pt idx="41">
                  <c:v>2.4219892956002458E-2</c:v>
                </c:pt>
                <c:pt idx="42">
                  <c:v>1.9237077888732915E-2</c:v>
                </c:pt>
                <c:pt idx="43">
                  <c:v>1.6415598440442367E-2</c:v>
                </c:pt>
                <c:pt idx="44">
                  <c:v>1.203076150241289E-2</c:v>
                </c:pt>
                <c:pt idx="45">
                  <c:v>1.2475116545257525E-2</c:v>
                </c:pt>
                <c:pt idx="46">
                  <c:v>1.0333245294749957E-2</c:v>
                </c:pt>
                <c:pt idx="47">
                  <c:v>7.1751278970315574E-3</c:v>
                </c:pt>
                <c:pt idx="48">
                  <c:v>8.2656193516262143E-3</c:v>
                </c:pt>
                <c:pt idx="49">
                  <c:v>6.6073706470498291E-3</c:v>
                </c:pt>
                <c:pt idx="50">
                  <c:v>8.0458369287057102E-3</c:v>
                </c:pt>
                <c:pt idx="51">
                  <c:v>9.8988838266496817E-3</c:v>
                </c:pt>
                <c:pt idx="52">
                  <c:v>5.6271525865425193E-3</c:v>
                </c:pt>
                <c:pt idx="53">
                  <c:v>-1.0943657908534417E-2</c:v>
                </c:pt>
                <c:pt idx="54">
                  <c:v>6.5941564984812731E-3</c:v>
                </c:pt>
                <c:pt idx="55">
                  <c:v>4.1990342656393264E-3</c:v>
                </c:pt>
                <c:pt idx="56">
                  <c:v>6.1804596422507371E-3</c:v>
                </c:pt>
                <c:pt idx="57">
                  <c:v>2.7545323598332219E-3</c:v>
                </c:pt>
                <c:pt idx="58">
                  <c:v>5.1193503594044523E-3</c:v>
                </c:pt>
                <c:pt idx="59">
                  <c:v>-3.041134343948104E-3</c:v>
                </c:pt>
                <c:pt idx="60">
                  <c:v>-3.1040031397763391E-3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3DF1-489C-8744-BE5536AD01BB}"/>
            </c:ext>
          </c:extLst>
        </c:ser>
        <c:ser>
          <c:idx val="2"/>
          <c:order val="2"/>
          <c:tx>
            <c:strRef>
              <c:f>'PTL EIS'!$AE$9</c:f>
              <c:strCache>
                <c:ptCount val="1"/>
                <c:pt idx="0">
                  <c:v>Titanium - Titanium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6"/>
            <c:spPr>
              <a:solidFill>
                <a:srgbClr val="00B050"/>
              </a:solidFill>
              <a:ln w="9525">
                <a:solidFill>
                  <a:srgbClr val="00B050"/>
                </a:solidFill>
              </a:ln>
              <a:effectLst/>
            </c:spPr>
          </c:marker>
          <c:xVal>
            <c:numRef>
              <c:f>'PTL EIS'!$AH$12:$AH$72</c:f>
              <c:numCache>
                <c:formatCode>0.00</c:formatCode>
                <c:ptCount val="61"/>
                <c:pt idx="0">
                  <c:v>0.74081161290830289</c:v>
                </c:pt>
                <c:pt idx="1">
                  <c:v>0.73705511557823145</c:v>
                </c:pt>
                <c:pt idx="2">
                  <c:v>0.73377394769246396</c:v>
                </c:pt>
                <c:pt idx="3">
                  <c:v>0.73160984201405932</c:v>
                </c:pt>
                <c:pt idx="4">
                  <c:v>0.73223459179161976</c:v>
                </c:pt>
                <c:pt idx="5">
                  <c:v>0.73415215879997642</c:v>
                </c:pt>
                <c:pt idx="6">
                  <c:v>0.73708677152302904</c:v>
                </c:pt>
                <c:pt idx="7">
                  <c:v>0.74172001058018466</c:v>
                </c:pt>
                <c:pt idx="8">
                  <c:v>0.74894137550662065</c:v>
                </c:pt>
                <c:pt idx="9">
                  <c:v>0.75849369304539915</c:v>
                </c:pt>
                <c:pt idx="10">
                  <c:v>0.77244306018844444</c:v>
                </c:pt>
                <c:pt idx="11">
                  <c:v>0.79094727123879582</c:v>
                </c:pt>
                <c:pt idx="12">
                  <c:v>0.81615329377526291</c:v>
                </c:pt>
                <c:pt idx="13">
                  <c:v>0.84775848093469452</c:v>
                </c:pt>
                <c:pt idx="14">
                  <c:v>0.8853233800711755</c:v>
                </c:pt>
                <c:pt idx="15">
                  <c:v>0.92630932913154618</c:v>
                </c:pt>
                <c:pt idx="16">
                  <c:v>0.96788527021244775</c:v>
                </c:pt>
                <c:pt idx="17">
                  <c:v>1.0060732869288094</c:v>
                </c:pt>
                <c:pt idx="18">
                  <c:v>1.0396134478140442</c:v>
                </c:pt>
                <c:pt idx="19">
                  <c:v>1.0653310918032406</c:v>
                </c:pt>
                <c:pt idx="20">
                  <c:v>1.0847744082919353</c:v>
                </c:pt>
                <c:pt idx="21">
                  <c:v>1.0989354873426769</c:v>
                </c:pt>
                <c:pt idx="22">
                  <c:v>1.1100713588927724</c:v>
                </c:pt>
                <c:pt idx="23">
                  <c:v>1.1176178335444633</c:v>
                </c:pt>
                <c:pt idx="24">
                  <c:v>1.1232876789744957</c:v>
                </c:pt>
                <c:pt idx="25">
                  <c:v>1.1277415442632615</c:v>
                </c:pt>
                <c:pt idx="26">
                  <c:v>1.1360846652704395</c:v>
                </c:pt>
                <c:pt idx="27">
                  <c:v>1.1349618661639251</c:v>
                </c:pt>
                <c:pt idx="28">
                  <c:v>1.1387211428736408</c:v>
                </c:pt>
                <c:pt idx="29">
                  <c:v>1.1426270402940948</c:v>
                </c:pt>
                <c:pt idx="30">
                  <c:v>1.1460130705517373</c:v>
                </c:pt>
                <c:pt idx="31">
                  <c:v>1.1526354038508662</c:v>
                </c:pt>
                <c:pt idx="32">
                  <c:v>1.1688584042822656</c:v>
                </c:pt>
                <c:pt idx="33">
                  <c:v>1.1934417079774828</c:v>
                </c:pt>
                <c:pt idx="34">
                  <c:v>1.1811902404730104</c:v>
                </c:pt>
                <c:pt idx="35">
                  <c:v>1.194202754147017</c:v>
                </c:pt>
                <c:pt idx="36">
                  <c:v>1.2139169878217944</c:v>
                </c:pt>
                <c:pt idx="37">
                  <c:v>1.2343349952754625</c:v>
                </c:pt>
                <c:pt idx="38">
                  <c:v>1.2544613689019228</c:v>
                </c:pt>
                <c:pt idx="39">
                  <c:v>1.2810822609884012</c:v>
                </c:pt>
                <c:pt idx="40">
                  <c:v>1.3017520460574752</c:v>
                </c:pt>
                <c:pt idx="41">
                  <c:v>1.3182334065221069</c:v>
                </c:pt>
                <c:pt idx="42">
                  <c:v>1.3363028051586174</c:v>
                </c:pt>
                <c:pt idx="43">
                  <c:v>1.3482257959325721</c:v>
                </c:pt>
                <c:pt idx="44">
                  <c:v>1.3576519968877885</c:v>
                </c:pt>
                <c:pt idx="45">
                  <c:v>1.3636576881074807</c:v>
                </c:pt>
                <c:pt idx="46">
                  <c:v>1.368662416212973</c:v>
                </c:pt>
                <c:pt idx="47">
                  <c:v>1.3724457890311679</c:v>
                </c:pt>
                <c:pt idx="48">
                  <c:v>1.3740215639287561</c:v>
                </c:pt>
                <c:pt idx="49">
                  <c:v>1.3764068430034464</c:v>
                </c:pt>
                <c:pt idx="50">
                  <c:v>1.3760620664584446</c:v>
                </c:pt>
                <c:pt idx="51">
                  <c:v>1.3780515794403936</c:v>
                </c:pt>
                <c:pt idx="52">
                  <c:v>1.3776376621216349</c:v>
                </c:pt>
                <c:pt idx="53">
                  <c:v>1.3779397969707396</c:v>
                </c:pt>
                <c:pt idx="54">
                  <c:v>1.3768242043291989</c:v>
                </c:pt>
                <c:pt idx="55">
                  <c:v>1.3888610702733271</c:v>
                </c:pt>
                <c:pt idx="56">
                  <c:v>1.3731279281821549</c:v>
                </c:pt>
                <c:pt idx="57">
                  <c:v>1.3859563661094012</c:v>
                </c:pt>
                <c:pt idx="58">
                  <c:v>1.3713780394258892</c:v>
                </c:pt>
                <c:pt idx="59">
                  <c:v>1.3903219996271692</c:v>
                </c:pt>
                <c:pt idx="60">
                  <c:v>-9.4885505697621553E-2</c:v>
                </c:pt>
              </c:numCache>
            </c:numRef>
          </c:xVal>
          <c:yVal>
            <c:numRef>
              <c:f>'PTL EIS'!$AI$12:$AI$72</c:f>
              <c:numCache>
                <c:formatCode>0.00</c:formatCode>
                <c:ptCount val="61"/>
                <c:pt idx="0">
                  <c:v>-6.2757253932602855E-2</c:v>
                </c:pt>
                <c:pt idx="1">
                  <c:v>-4.3178151709878779E-2</c:v>
                </c:pt>
                <c:pt idx="2">
                  <c:v>-2.5583182134146478E-2</c:v>
                </c:pt>
                <c:pt idx="3">
                  <c:v>-8.9313211636279193E-3</c:v>
                </c:pt>
                <c:pt idx="4">
                  <c:v>6.3472063115282331E-3</c:v>
                </c:pt>
                <c:pt idx="5">
                  <c:v>2.1516079870875799E-2</c:v>
                </c:pt>
                <c:pt idx="6">
                  <c:v>3.7320795859775546E-2</c:v>
                </c:pt>
                <c:pt idx="7">
                  <c:v>5.3856456360667972E-2</c:v>
                </c:pt>
                <c:pt idx="8">
                  <c:v>7.1692694064437124E-2</c:v>
                </c:pt>
                <c:pt idx="9">
                  <c:v>9.1133882404930075E-2</c:v>
                </c:pt>
                <c:pt idx="10">
                  <c:v>0.11171661643320005</c:v>
                </c:pt>
                <c:pt idx="11">
                  <c:v>0.13324923944529427</c:v>
                </c:pt>
                <c:pt idx="12">
                  <c:v>0.15456768630849776</c:v>
                </c:pt>
                <c:pt idx="13">
                  <c:v>0.17296784741668791</c:v>
                </c:pt>
                <c:pt idx="14">
                  <c:v>0.18610268190985593</c:v>
                </c:pt>
                <c:pt idx="15">
                  <c:v>0.19187283196085156</c:v>
                </c:pt>
                <c:pt idx="16">
                  <c:v>0.18886821759609951</c:v>
                </c:pt>
                <c:pt idx="17">
                  <c:v>0.17845872695323567</c:v>
                </c:pt>
                <c:pt idx="18">
                  <c:v>0.16269407238663211</c:v>
                </c:pt>
                <c:pt idx="19">
                  <c:v>0.14529172316041203</c:v>
                </c:pt>
                <c:pt idx="20">
                  <c:v>0.12621388326626481</c:v>
                </c:pt>
                <c:pt idx="21">
                  <c:v>0.10888224243000388</c:v>
                </c:pt>
                <c:pt idx="22">
                  <c:v>9.4068585035734495E-2</c:v>
                </c:pt>
                <c:pt idx="23">
                  <c:v>8.155456129523439E-2</c:v>
                </c:pt>
                <c:pt idx="24">
                  <c:v>7.1811718682545364E-2</c:v>
                </c:pt>
                <c:pt idx="25">
                  <c:v>6.4380382420429857E-2</c:v>
                </c:pt>
                <c:pt idx="26">
                  <c:v>5.6916075827859736E-2</c:v>
                </c:pt>
                <c:pt idx="27">
                  <c:v>5.677857907920434E-2</c:v>
                </c:pt>
                <c:pt idx="28">
                  <c:v>5.6465985545786551E-2</c:v>
                </c:pt>
                <c:pt idx="29">
                  <c:v>5.7901113649949071E-2</c:v>
                </c:pt>
                <c:pt idx="30">
                  <c:v>6.1184468825751279E-2</c:v>
                </c:pt>
                <c:pt idx="31">
                  <c:v>6.3747795798776499E-2</c:v>
                </c:pt>
                <c:pt idx="32">
                  <c:v>7.180300048732885E-2</c:v>
                </c:pt>
                <c:pt idx="33">
                  <c:v>0.10648679626985207</c:v>
                </c:pt>
                <c:pt idx="34">
                  <c:v>9.201560167262629E-2</c:v>
                </c:pt>
                <c:pt idx="35">
                  <c:v>0.10627174980499568</c:v>
                </c:pt>
                <c:pt idx="36">
                  <c:v>0.1083256274363027</c:v>
                </c:pt>
                <c:pt idx="37">
                  <c:v>0.11243511610574404</c:v>
                </c:pt>
                <c:pt idx="38">
                  <c:v>0.11315034526880495</c:v>
                </c:pt>
                <c:pt idx="39">
                  <c:v>0.11258933060298956</c:v>
                </c:pt>
                <c:pt idx="40">
                  <c:v>0.10619255583646987</c:v>
                </c:pt>
                <c:pt idx="41">
                  <c:v>9.5797259213090319E-2</c:v>
                </c:pt>
                <c:pt idx="42">
                  <c:v>8.5345385460059833E-2</c:v>
                </c:pt>
                <c:pt idx="43">
                  <c:v>7.4434358060621097E-2</c:v>
                </c:pt>
                <c:pt idx="44">
                  <c:v>6.5158005080963824E-2</c:v>
                </c:pt>
                <c:pt idx="45">
                  <c:v>5.2772656412279399E-2</c:v>
                </c:pt>
                <c:pt idx="46">
                  <c:v>4.3814410929755486E-2</c:v>
                </c:pt>
                <c:pt idx="47">
                  <c:v>3.3834391352175176E-2</c:v>
                </c:pt>
                <c:pt idx="48">
                  <c:v>2.9776674884035206E-2</c:v>
                </c:pt>
                <c:pt idx="49">
                  <c:v>2.4545200568637349E-2</c:v>
                </c:pt>
                <c:pt idx="50">
                  <c:v>2.851583960457419E-2</c:v>
                </c:pt>
                <c:pt idx="51">
                  <c:v>2.1719738221096727E-2</c:v>
                </c:pt>
                <c:pt idx="52">
                  <c:v>1.7917314823345565E-2</c:v>
                </c:pt>
                <c:pt idx="53">
                  <c:v>1.4092208728526685E-2</c:v>
                </c:pt>
                <c:pt idx="54">
                  <c:v>1.4248493217472657E-2</c:v>
                </c:pt>
                <c:pt idx="55">
                  <c:v>-1.1362373479085192E-2</c:v>
                </c:pt>
                <c:pt idx="56">
                  <c:v>1.3269474368586425E-2</c:v>
                </c:pt>
                <c:pt idx="57">
                  <c:v>1.529715946975849E-2</c:v>
                </c:pt>
                <c:pt idx="58">
                  <c:v>3.6371890088405735E-3</c:v>
                </c:pt>
                <c:pt idx="59">
                  <c:v>5.1890015275514968E-3</c:v>
                </c:pt>
                <c:pt idx="60">
                  <c:v>26.288566407958132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8-3DF1-489C-8744-BE5536AD01BB}"/>
            </c:ext>
          </c:extLst>
        </c:ser>
        <c:ser>
          <c:idx val="4"/>
          <c:order val="3"/>
          <c:tx>
            <c:strRef>
              <c:f>'PTL EIS'!$AK$9</c:f>
              <c:strCache>
                <c:ptCount val="1"/>
                <c:pt idx="0">
                  <c:v>Titanium (Pt) - Titanium (Pt)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6"/>
            <c:spPr>
              <a:solidFill>
                <a:srgbClr val="FFFF00"/>
              </a:solidFill>
              <a:ln w="9525">
                <a:solidFill>
                  <a:srgbClr val="FFFF00"/>
                </a:solidFill>
              </a:ln>
              <a:effectLst/>
            </c:spPr>
          </c:marker>
          <c:xVal>
            <c:numRef>
              <c:f>'PTL EIS'!$AN$12:$AN$72</c:f>
              <c:numCache>
                <c:formatCode>0.00</c:formatCode>
                <c:ptCount val="61"/>
                <c:pt idx="0">
                  <c:v>0.57854605921376301</c:v>
                </c:pt>
                <c:pt idx="1">
                  <c:v>0.57275843999577347</c:v>
                </c:pt>
                <c:pt idx="2">
                  <c:v>0.56935980711156753</c:v>
                </c:pt>
                <c:pt idx="3">
                  <c:v>0.5670245937348003</c:v>
                </c:pt>
                <c:pt idx="4">
                  <c:v>0.5651297603240566</c:v>
                </c:pt>
                <c:pt idx="5">
                  <c:v>0.5644629773274551</c:v>
                </c:pt>
                <c:pt idx="6">
                  <c:v>0.56336764729939981</c:v>
                </c:pt>
                <c:pt idx="7">
                  <c:v>0.56763299583228854</c:v>
                </c:pt>
                <c:pt idx="8">
                  <c:v>0.57123063214016356</c:v>
                </c:pt>
                <c:pt idx="9">
                  <c:v>0.57696076523648188</c:v>
                </c:pt>
                <c:pt idx="10">
                  <c:v>0.58612241231053341</c:v>
                </c:pt>
                <c:pt idx="11">
                  <c:v>0.59893087235549103</c:v>
                </c:pt>
                <c:pt idx="12">
                  <c:v>0.6157578403031374</c:v>
                </c:pt>
                <c:pt idx="13">
                  <c:v>0.63710069289344751</c:v>
                </c:pt>
                <c:pt idx="14">
                  <c:v>0.66218790407697481</c:v>
                </c:pt>
                <c:pt idx="15">
                  <c:v>0.68965377406542872</c:v>
                </c:pt>
                <c:pt idx="16">
                  <c:v>0.71742262040761406</c:v>
                </c:pt>
                <c:pt idx="17">
                  <c:v>0.74312337031495379</c:v>
                </c:pt>
                <c:pt idx="18">
                  <c:v>0.76525368272046346</c:v>
                </c:pt>
                <c:pt idx="19">
                  <c:v>0.7829414300005556</c:v>
                </c:pt>
                <c:pt idx="20">
                  <c:v>0.79593519236083732</c:v>
                </c:pt>
                <c:pt idx="21">
                  <c:v>0.80679326884569069</c:v>
                </c:pt>
                <c:pt idx="22">
                  <c:v>0.81468627548278005</c:v>
                </c:pt>
                <c:pt idx="23">
                  <c:v>0.82045683415763082</c:v>
                </c:pt>
                <c:pt idx="24">
                  <c:v>0.82510494470481821</c:v>
                </c:pt>
                <c:pt idx="25">
                  <c:v>0.82952989071941774</c:v>
                </c:pt>
                <c:pt idx="26">
                  <c:v>0.83615991752052998</c:v>
                </c:pt>
                <c:pt idx="27">
                  <c:v>0.83808102781990812</c:v>
                </c:pt>
                <c:pt idx="28">
                  <c:v>0.84253251322829603</c:v>
                </c:pt>
                <c:pt idx="29">
                  <c:v>0.84788483691057304</c:v>
                </c:pt>
                <c:pt idx="30">
                  <c:v>0.85368874525514915</c:v>
                </c:pt>
                <c:pt idx="31">
                  <c:v>0.86159994004989571</c:v>
                </c:pt>
                <c:pt idx="32">
                  <c:v>0.86426217343528022</c:v>
                </c:pt>
                <c:pt idx="33">
                  <c:v>0.89079912332660049</c:v>
                </c:pt>
                <c:pt idx="34">
                  <c:v>0.88061967227119042</c:v>
                </c:pt>
                <c:pt idx="35">
                  <c:v>0.88787518854334169</c:v>
                </c:pt>
                <c:pt idx="36">
                  <c:v>0.891944976434771</c:v>
                </c:pt>
                <c:pt idx="37">
                  <c:v>0.89520216093976246</c:v>
                </c:pt>
                <c:pt idx="38">
                  <c:v>0.90017074082248649</c:v>
                </c:pt>
                <c:pt idx="39">
                  <c:v>0.90000233107693217</c:v>
                </c:pt>
                <c:pt idx="40">
                  <c:v>0.90305908321978345</c:v>
                </c:pt>
                <c:pt idx="41">
                  <c:v>0.90271633149419772</c:v>
                </c:pt>
                <c:pt idx="42">
                  <c:v>0.9047066771758312</c:v>
                </c:pt>
                <c:pt idx="43">
                  <c:v>0.90409250313826961</c:v>
                </c:pt>
                <c:pt idx="44">
                  <c:v>0.90428787398629462</c:v>
                </c:pt>
                <c:pt idx="45">
                  <c:v>0.9055272026554072</c:v>
                </c:pt>
                <c:pt idx="46">
                  <c:v>0.90624334914200899</c:v>
                </c:pt>
                <c:pt idx="47">
                  <c:v>0.90789941876576485</c:v>
                </c:pt>
                <c:pt idx="48">
                  <c:v>0.90507086028036676</c:v>
                </c:pt>
                <c:pt idx="49">
                  <c:v>0.90686529508919933</c:v>
                </c:pt>
                <c:pt idx="50">
                  <c:v>0.90652215212249121</c:v>
                </c:pt>
                <c:pt idx="51">
                  <c:v>0.90707648610396163</c:v>
                </c:pt>
                <c:pt idx="52">
                  <c:v>0.90595574280417401</c:v>
                </c:pt>
                <c:pt idx="53">
                  <c:v>0.90817372419630549</c:v>
                </c:pt>
                <c:pt idx="54">
                  <c:v>0.90720188053444661</c:v>
                </c:pt>
                <c:pt idx="55">
                  <c:v>0.90936397839093774</c:v>
                </c:pt>
                <c:pt idx="56">
                  <c:v>0.90821585503988467</c:v>
                </c:pt>
                <c:pt idx="57">
                  <c:v>0.90942649260973574</c:v>
                </c:pt>
                <c:pt idx="58">
                  <c:v>0.90906272789100839</c:v>
                </c:pt>
                <c:pt idx="59">
                  <c:v>0.9105990094922346</c:v>
                </c:pt>
                <c:pt idx="60">
                  <c:v>0.90955213340663144</c:v>
                </c:pt>
              </c:numCache>
            </c:numRef>
          </c:xVal>
          <c:yVal>
            <c:numRef>
              <c:f>'PTL EIS'!$AO$12:$AO$72</c:f>
              <c:numCache>
                <c:formatCode>0.00</c:formatCode>
                <c:ptCount val="61"/>
                <c:pt idx="0">
                  <c:v>-7.9511549563114348E-2</c:v>
                </c:pt>
                <c:pt idx="1">
                  <c:v>-5.8671254938871278E-2</c:v>
                </c:pt>
                <c:pt idx="2">
                  <c:v>-4.0567317794381393E-2</c:v>
                </c:pt>
                <c:pt idx="3">
                  <c:v>-2.4794879659186222E-2</c:v>
                </c:pt>
                <c:pt idx="4">
                  <c:v>-1.0642083616314513E-2</c:v>
                </c:pt>
                <c:pt idx="5">
                  <c:v>2.617829172726213E-3</c:v>
                </c:pt>
                <c:pt idx="6">
                  <c:v>1.5363354294281914E-2</c:v>
                </c:pt>
                <c:pt idx="7">
                  <c:v>2.8538011805413845E-2</c:v>
                </c:pt>
                <c:pt idx="8">
                  <c:v>4.2081869944133057E-2</c:v>
                </c:pt>
                <c:pt idx="9">
                  <c:v>5.6259037181157649E-2</c:v>
                </c:pt>
                <c:pt idx="10">
                  <c:v>7.1672462917665936E-2</c:v>
                </c:pt>
                <c:pt idx="11">
                  <c:v>8.7036090549015135E-2</c:v>
                </c:pt>
                <c:pt idx="12">
                  <c:v>0.1019587130083851</c:v>
                </c:pt>
                <c:pt idx="13">
                  <c:v>0.11498693342103412</c:v>
                </c:pt>
                <c:pt idx="14">
                  <c:v>0.12443296205548393</c:v>
                </c:pt>
                <c:pt idx="15">
                  <c:v>0.12875734744150061</c:v>
                </c:pt>
                <c:pt idx="16">
                  <c:v>0.1274341591619535</c:v>
                </c:pt>
                <c:pt idx="17">
                  <c:v>0.12102369366260854</c:v>
                </c:pt>
                <c:pt idx="18">
                  <c:v>0.11109037773631419</c:v>
                </c:pt>
                <c:pt idx="19">
                  <c:v>9.9314277188818398E-2</c:v>
                </c:pt>
                <c:pt idx="20">
                  <c:v>8.7571569651101633E-2</c:v>
                </c:pt>
                <c:pt idx="21">
                  <c:v>7.6593029206336455E-2</c:v>
                </c:pt>
                <c:pt idx="22">
                  <c:v>6.7112137027910343E-2</c:v>
                </c:pt>
                <c:pt idx="23">
                  <c:v>5.9139708386868856E-2</c:v>
                </c:pt>
                <c:pt idx="24">
                  <c:v>5.2897081077280833E-2</c:v>
                </c:pt>
                <c:pt idx="25">
                  <c:v>4.8898808805652422E-2</c:v>
                </c:pt>
                <c:pt idx="26">
                  <c:v>4.5148000443665022E-2</c:v>
                </c:pt>
                <c:pt idx="27">
                  <c:v>4.4408673527458926E-2</c:v>
                </c:pt>
                <c:pt idx="28">
                  <c:v>4.3314083580184695E-2</c:v>
                </c:pt>
                <c:pt idx="29">
                  <c:v>4.3454956550876382E-2</c:v>
                </c:pt>
                <c:pt idx="30">
                  <c:v>4.3971670687636577E-2</c:v>
                </c:pt>
                <c:pt idx="31">
                  <c:v>4.4534458250271948E-2</c:v>
                </c:pt>
                <c:pt idx="32">
                  <c:v>4.5622687040869463E-2</c:v>
                </c:pt>
                <c:pt idx="33">
                  <c:v>2.8418813991537999E-2</c:v>
                </c:pt>
                <c:pt idx="34">
                  <c:v>3.6847318398712532E-2</c:v>
                </c:pt>
                <c:pt idx="35">
                  <c:v>3.5957871767122257E-2</c:v>
                </c:pt>
                <c:pt idx="36">
                  <c:v>3.024249627601654E-2</c:v>
                </c:pt>
                <c:pt idx="37">
                  <c:v>2.599256221424126E-2</c:v>
                </c:pt>
                <c:pt idx="38">
                  <c:v>2.261232482940503E-2</c:v>
                </c:pt>
                <c:pt idx="39">
                  <c:v>1.8417052758566067E-2</c:v>
                </c:pt>
                <c:pt idx="40">
                  <c:v>1.6624140551079317E-2</c:v>
                </c:pt>
                <c:pt idx="41">
                  <c:v>1.2276596393586175E-2</c:v>
                </c:pt>
                <c:pt idx="42">
                  <c:v>1.1278022860325464E-2</c:v>
                </c:pt>
                <c:pt idx="43">
                  <c:v>1.0115010116922037E-2</c:v>
                </c:pt>
                <c:pt idx="44">
                  <c:v>9.6934076828183481E-3</c:v>
                </c:pt>
                <c:pt idx="45">
                  <c:v>7.4864728518432358E-3</c:v>
                </c:pt>
                <c:pt idx="46">
                  <c:v>6.5026262667500735E-3</c:v>
                </c:pt>
                <c:pt idx="47">
                  <c:v>7.1315322124733301E-3</c:v>
                </c:pt>
                <c:pt idx="48">
                  <c:v>6.7726973096347738E-3</c:v>
                </c:pt>
                <c:pt idx="49">
                  <c:v>5.3802053484747359E-3</c:v>
                </c:pt>
                <c:pt idx="50">
                  <c:v>8.9911298665443073E-3</c:v>
                </c:pt>
                <c:pt idx="51">
                  <c:v>7.0160654976878832E-3</c:v>
                </c:pt>
                <c:pt idx="52">
                  <c:v>6.8669482842736666E-3</c:v>
                </c:pt>
                <c:pt idx="53">
                  <c:v>6.3416881898978985E-3</c:v>
                </c:pt>
                <c:pt idx="54">
                  <c:v>6.6492014295109481E-3</c:v>
                </c:pt>
                <c:pt idx="55">
                  <c:v>6.4926747217261124E-3</c:v>
                </c:pt>
                <c:pt idx="56">
                  <c:v>6.6328055993715076E-3</c:v>
                </c:pt>
                <c:pt idx="57">
                  <c:v>5.6319458583323828E-3</c:v>
                </c:pt>
                <c:pt idx="58">
                  <c:v>6.5627979783979239E-3</c:v>
                </c:pt>
                <c:pt idx="59">
                  <c:v>6.3424440059924357E-3</c:v>
                </c:pt>
                <c:pt idx="60">
                  <c:v>6.0886540821776872E-3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3DF1-489C-8744-BE5536AD01BB}"/>
            </c:ext>
          </c:extLst>
        </c:ser>
        <c:ser>
          <c:idx val="0"/>
          <c:order val="4"/>
          <c:tx>
            <c:strRef>
              <c:f>'PTL EIS'!$AQ$9</c:f>
              <c:strCache>
                <c:ptCount val="1"/>
                <c:pt idx="0">
                  <c:v>Titanium (Sintered) - Titanium (Sintered)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'PTL EIS'!$AT$12:$AT$72</c:f>
              <c:numCache>
                <c:formatCode>0.00</c:formatCode>
                <c:ptCount val="61"/>
                <c:pt idx="0">
                  <c:v>0.51918451920236797</c:v>
                </c:pt>
                <c:pt idx="1">
                  <c:v>0.51339689998437843</c:v>
                </c:pt>
                <c:pt idx="2">
                  <c:v>0.50999826710017249</c:v>
                </c:pt>
                <c:pt idx="3">
                  <c:v>0.50766305372340526</c:v>
                </c:pt>
                <c:pt idx="4">
                  <c:v>0.50576822031266155</c:v>
                </c:pt>
                <c:pt idx="5">
                  <c:v>0.50510143731606005</c:v>
                </c:pt>
                <c:pt idx="6">
                  <c:v>0.50400610728800477</c:v>
                </c:pt>
                <c:pt idx="7">
                  <c:v>0.5082714558208935</c:v>
                </c:pt>
                <c:pt idx="8">
                  <c:v>0.51186909212876852</c:v>
                </c:pt>
                <c:pt idx="9">
                  <c:v>0.51759922522508683</c:v>
                </c:pt>
                <c:pt idx="10">
                  <c:v>0.52676087229913837</c:v>
                </c:pt>
                <c:pt idx="11">
                  <c:v>0.53956933234409599</c:v>
                </c:pt>
                <c:pt idx="12">
                  <c:v>0.55639630029174236</c:v>
                </c:pt>
                <c:pt idx="13">
                  <c:v>0.57773915288205246</c:v>
                </c:pt>
                <c:pt idx="14">
                  <c:v>0.60282636406557977</c:v>
                </c:pt>
                <c:pt idx="15">
                  <c:v>0.63029223405403367</c:v>
                </c:pt>
                <c:pt idx="16">
                  <c:v>0.65806108039621902</c:v>
                </c:pt>
                <c:pt idx="17">
                  <c:v>0.68376183030355875</c:v>
                </c:pt>
                <c:pt idx="18">
                  <c:v>0.70589214270906842</c:v>
                </c:pt>
                <c:pt idx="19">
                  <c:v>0.72357988998916056</c:v>
                </c:pt>
                <c:pt idx="20">
                  <c:v>0.73657365234944228</c:v>
                </c:pt>
                <c:pt idx="21">
                  <c:v>0.74743172883429565</c:v>
                </c:pt>
                <c:pt idx="22">
                  <c:v>0.75532473547138501</c:v>
                </c:pt>
                <c:pt idx="23">
                  <c:v>0.76109529414623578</c:v>
                </c:pt>
                <c:pt idx="24">
                  <c:v>0.76574340469342317</c:v>
                </c:pt>
                <c:pt idx="25">
                  <c:v>0.7701683507080227</c:v>
                </c:pt>
                <c:pt idx="26">
                  <c:v>0.77679837750913494</c:v>
                </c:pt>
                <c:pt idx="27">
                  <c:v>0.77871948780851308</c:v>
                </c:pt>
                <c:pt idx="28">
                  <c:v>0.78317097321690099</c:v>
                </c:pt>
                <c:pt idx="29">
                  <c:v>0.78852329689917799</c:v>
                </c:pt>
                <c:pt idx="30">
                  <c:v>0.79432720524375411</c:v>
                </c:pt>
                <c:pt idx="31">
                  <c:v>0.80223840003850067</c:v>
                </c:pt>
                <c:pt idx="32">
                  <c:v>0.80490063342388518</c:v>
                </c:pt>
                <c:pt idx="33">
                  <c:v>0.83143758331520545</c:v>
                </c:pt>
                <c:pt idx="34">
                  <c:v>0.82125813225979538</c:v>
                </c:pt>
                <c:pt idx="35">
                  <c:v>0.82851364853194664</c:v>
                </c:pt>
                <c:pt idx="36">
                  <c:v>0.83258343642337596</c:v>
                </c:pt>
                <c:pt idx="37">
                  <c:v>0.83584062092836742</c:v>
                </c:pt>
                <c:pt idx="38">
                  <c:v>0.84080920081109145</c:v>
                </c:pt>
                <c:pt idx="39">
                  <c:v>0.84064079106553713</c:v>
                </c:pt>
                <c:pt idx="40">
                  <c:v>0.84369754320838841</c:v>
                </c:pt>
                <c:pt idx="41">
                  <c:v>0.84335479148280268</c:v>
                </c:pt>
                <c:pt idx="42">
                  <c:v>0.84534513716443616</c:v>
                </c:pt>
                <c:pt idx="43">
                  <c:v>0.84473096312687457</c:v>
                </c:pt>
                <c:pt idx="44">
                  <c:v>0.84492633397489958</c:v>
                </c:pt>
                <c:pt idx="45">
                  <c:v>0.84616566264401216</c:v>
                </c:pt>
                <c:pt idx="46">
                  <c:v>0.84688180913061395</c:v>
                </c:pt>
                <c:pt idx="47">
                  <c:v>0.84853787875436981</c:v>
                </c:pt>
                <c:pt idx="48">
                  <c:v>0.84570932026897172</c:v>
                </c:pt>
                <c:pt idx="49">
                  <c:v>0.84750375507780429</c:v>
                </c:pt>
                <c:pt idx="50">
                  <c:v>0.84716061211109617</c:v>
                </c:pt>
                <c:pt idx="51">
                  <c:v>0.84771494609256659</c:v>
                </c:pt>
                <c:pt idx="52">
                  <c:v>0.84659420279277897</c:v>
                </c:pt>
                <c:pt idx="53">
                  <c:v>0.84881218418491045</c:v>
                </c:pt>
                <c:pt idx="54">
                  <c:v>0.84784034052305157</c:v>
                </c:pt>
                <c:pt idx="55">
                  <c:v>0.8500024383795427</c:v>
                </c:pt>
                <c:pt idx="56">
                  <c:v>0.84885431502848963</c:v>
                </c:pt>
                <c:pt idx="57">
                  <c:v>0.8500649525983407</c:v>
                </c:pt>
                <c:pt idx="58">
                  <c:v>0.84970118787961335</c:v>
                </c:pt>
                <c:pt idx="59">
                  <c:v>0.85123746948083956</c:v>
                </c:pt>
                <c:pt idx="60">
                  <c:v>0.85019059339523639</c:v>
                </c:pt>
              </c:numCache>
            </c:numRef>
          </c:xVal>
          <c:yVal>
            <c:numRef>
              <c:f>'PTL EIS'!$AU$12:$AU$72</c:f>
              <c:numCache>
                <c:formatCode>0.00</c:formatCode>
                <c:ptCount val="61"/>
                <c:pt idx="0">
                  <c:v>-7.9511549563114348E-2</c:v>
                </c:pt>
                <c:pt idx="1">
                  <c:v>-5.8671254938871278E-2</c:v>
                </c:pt>
                <c:pt idx="2">
                  <c:v>-4.0567317794381393E-2</c:v>
                </c:pt>
                <c:pt idx="3">
                  <c:v>-2.4794879659186222E-2</c:v>
                </c:pt>
                <c:pt idx="4">
                  <c:v>-1.0642083616314513E-2</c:v>
                </c:pt>
                <c:pt idx="5">
                  <c:v>2.617829172726213E-3</c:v>
                </c:pt>
                <c:pt idx="6">
                  <c:v>1.5363354294281914E-2</c:v>
                </c:pt>
                <c:pt idx="7">
                  <c:v>2.8538011805413845E-2</c:v>
                </c:pt>
                <c:pt idx="8">
                  <c:v>4.2081869944133057E-2</c:v>
                </c:pt>
                <c:pt idx="9">
                  <c:v>5.6259037181157649E-2</c:v>
                </c:pt>
                <c:pt idx="10">
                  <c:v>7.1672462917665936E-2</c:v>
                </c:pt>
                <c:pt idx="11">
                  <c:v>8.7036090549015135E-2</c:v>
                </c:pt>
                <c:pt idx="12">
                  <c:v>0.1019587130083851</c:v>
                </c:pt>
                <c:pt idx="13">
                  <c:v>0.11498693342103412</c:v>
                </c:pt>
                <c:pt idx="14">
                  <c:v>0.12443296205548393</c:v>
                </c:pt>
                <c:pt idx="15">
                  <c:v>0.12875734744150061</c:v>
                </c:pt>
                <c:pt idx="16">
                  <c:v>0.1274341591619535</c:v>
                </c:pt>
                <c:pt idx="17">
                  <c:v>0.12102369366260854</c:v>
                </c:pt>
                <c:pt idx="18">
                  <c:v>0.11109037773631419</c:v>
                </c:pt>
                <c:pt idx="19">
                  <c:v>9.9314277188818398E-2</c:v>
                </c:pt>
                <c:pt idx="20">
                  <c:v>8.7571569651101633E-2</c:v>
                </c:pt>
                <c:pt idx="21">
                  <c:v>7.6593029206336455E-2</c:v>
                </c:pt>
                <c:pt idx="22">
                  <c:v>6.7112137027910343E-2</c:v>
                </c:pt>
                <c:pt idx="23">
                  <c:v>5.9139708386868856E-2</c:v>
                </c:pt>
                <c:pt idx="24">
                  <c:v>5.2897081077280833E-2</c:v>
                </c:pt>
                <c:pt idx="25">
                  <c:v>4.8898808805652422E-2</c:v>
                </c:pt>
                <c:pt idx="26">
                  <c:v>4.5148000443665022E-2</c:v>
                </c:pt>
                <c:pt idx="27">
                  <c:v>4.4408673527458926E-2</c:v>
                </c:pt>
                <c:pt idx="28">
                  <c:v>4.3314083580184695E-2</c:v>
                </c:pt>
                <c:pt idx="29">
                  <c:v>4.3454956550876382E-2</c:v>
                </c:pt>
                <c:pt idx="30">
                  <c:v>4.3971670687636577E-2</c:v>
                </c:pt>
                <c:pt idx="31">
                  <c:v>4.4534458250271948E-2</c:v>
                </c:pt>
                <c:pt idx="32">
                  <c:v>4.5622687040869463E-2</c:v>
                </c:pt>
                <c:pt idx="33">
                  <c:v>2.8418813991537999E-2</c:v>
                </c:pt>
                <c:pt idx="34">
                  <c:v>3.6847318398712532E-2</c:v>
                </c:pt>
                <c:pt idx="35">
                  <c:v>3.5957871767122257E-2</c:v>
                </c:pt>
                <c:pt idx="36">
                  <c:v>3.024249627601654E-2</c:v>
                </c:pt>
                <c:pt idx="37">
                  <c:v>2.599256221424126E-2</c:v>
                </c:pt>
                <c:pt idx="38">
                  <c:v>2.261232482940503E-2</c:v>
                </c:pt>
                <c:pt idx="39">
                  <c:v>1.8417052758566067E-2</c:v>
                </c:pt>
                <c:pt idx="40">
                  <c:v>1.6624140551079317E-2</c:v>
                </c:pt>
                <c:pt idx="41">
                  <c:v>1.2276596393586175E-2</c:v>
                </c:pt>
                <c:pt idx="42">
                  <c:v>1.1278022860325464E-2</c:v>
                </c:pt>
                <c:pt idx="43">
                  <c:v>1.0115010116922037E-2</c:v>
                </c:pt>
                <c:pt idx="44">
                  <c:v>9.6934076828183481E-3</c:v>
                </c:pt>
                <c:pt idx="45">
                  <c:v>7.4864728518432358E-3</c:v>
                </c:pt>
                <c:pt idx="46">
                  <c:v>6.5026262667500735E-3</c:v>
                </c:pt>
                <c:pt idx="47">
                  <c:v>7.1315322124733301E-3</c:v>
                </c:pt>
                <c:pt idx="48">
                  <c:v>6.7726973096347738E-3</c:v>
                </c:pt>
                <c:pt idx="49">
                  <c:v>5.3802053484747359E-3</c:v>
                </c:pt>
                <c:pt idx="50">
                  <c:v>8.9911298665443073E-3</c:v>
                </c:pt>
                <c:pt idx="51">
                  <c:v>7.0160654976878832E-3</c:v>
                </c:pt>
                <c:pt idx="52">
                  <c:v>6.8669482842736666E-3</c:v>
                </c:pt>
                <c:pt idx="53">
                  <c:v>6.3416881898978985E-3</c:v>
                </c:pt>
                <c:pt idx="54">
                  <c:v>6.6492014295109481E-3</c:v>
                </c:pt>
                <c:pt idx="55">
                  <c:v>6.4926747217261124E-3</c:v>
                </c:pt>
                <c:pt idx="56">
                  <c:v>6.6328055993715076E-3</c:v>
                </c:pt>
                <c:pt idx="57">
                  <c:v>5.6319458583323828E-3</c:v>
                </c:pt>
                <c:pt idx="58">
                  <c:v>6.5627979783979239E-3</c:v>
                </c:pt>
                <c:pt idx="59">
                  <c:v>6.3424440059924357E-3</c:v>
                </c:pt>
                <c:pt idx="60">
                  <c:v>6.0886540821776872E-3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3DF1-489C-8744-BE5536AD01B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85580496"/>
        <c:axId val="385580824"/>
        <c:extLst/>
      </c:scatterChart>
      <c:valAx>
        <c:axId val="385580496"/>
        <c:scaling>
          <c:orientation val="minMax"/>
          <c:max val="1.8"/>
          <c:min val="0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1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GB" sz="1200"/>
                  <a:t>Z' (Re) /</a:t>
                </a:r>
                <a:r>
                  <a:rPr lang="el-GR" sz="1200"/>
                  <a:t>Ω*</a:t>
                </a:r>
                <a:r>
                  <a:rPr lang="en-GB" sz="1200"/>
                  <a:t>cm</a:t>
                </a:r>
                <a:r>
                  <a:rPr lang="en-GB" sz="1200" baseline="30000"/>
                  <a:t>2</a:t>
                </a:r>
              </a:p>
            </c:rich>
          </c:tx>
          <c:layout>
            <c:manualLayout>
              <c:xMode val="edge"/>
              <c:yMode val="edge"/>
              <c:x val="0.45036802217297878"/>
              <c:y val="0.93279644580010945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200" b="1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</c:title>
        <c:numFmt formatCode="0.00" sourceLinked="1"/>
        <c:majorTickMark val="out"/>
        <c:minorTickMark val="none"/>
        <c:tickLblPos val="nextTo"/>
        <c:spPr>
          <a:noFill/>
          <a:ln w="9525" cap="flat" cmpd="sng" algn="ctr">
            <a:solidFill>
              <a:sysClr val="windowText" lastClr="000000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1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385580824"/>
        <c:crosses val="autoZero"/>
        <c:crossBetween val="midCat"/>
        <c:majorUnit val="0.15000000000000002"/>
        <c:minorUnit val="0.15000000000000002"/>
      </c:valAx>
      <c:valAx>
        <c:axId val="385580824"/>
        <c:scaling>
          <c:orientation val="minMax"/>
          <c:max val="0.5"/>
          <c:min val="-0.2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1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GB" sz="1200"/>
                  <a:t>-Z'' (Im) /</a:t>
                </a:r>
                <a:r>
                  <a:rPr lang="el-GR" sz="1200"/>
                  <a:t>Ω</a:t>
                </a:r>
                <a:r>
                  <a:rPr lang="en-ZA" sz="1200"/>
                  <a:t>*cm</a:t>
                </a:r>
                <a:r>
                  <a:rPr lang="en-ZA" sz="1200" baseline="30000"/>
                  <a:t>2</a:t>
                </a:r>
                <a:endParaRPr lang="en-GB" sz="1200" baseline="30000"/>
              </a:p>
            </c:rich>
          </c:tx>
          <c:layout>
            <c:manualLayout>
              <c:xMode val="edge"/>
              <c:yMode val="edge"/>
              <c:x val="1.442939193709579E-2"/>
              <c:y val="0.1549478639988064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1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</c:title>
        <c:numFmt formatCode="0.0" sourceLinked="0"/>
        <c:majorTickMark val="out"/>
        <c:minorTickMark val="none"/>
        <c:tickLblPos val="nextTo"/>
        <c:spPr>
          <a:noFill/>
          <a:ln w="9525" cap="flat" cmpd="sng" algn="ctr">
            <a:solidFill>
              <a:sysClr val="windowText" lastClr="000000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1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385580496"/>
        <c:crosses val="autoZero"/>
        <c:crossBetween val="midCat"/>
        <c:majorUnit val="0.1"/>
        <c:minorUnit val="0.1"/>
      </c:valAx>
      <c:spPr>
        <a:noFill/>
        <a:ln w="25400">
          <a:noFill/>
        </a:ln>
        <a:effectLst/>
      </c:spPr>
    </c:plotArea>
    <c:legend>
      <c:legendPos val="r"/>
      <c:layout>
        <c:manualLayout>
          <c:xMode val="edge"/>
          <c:yMode val="edge"/>
          <c:x val="0.14006763245652204"/>
          <c:y val="0.10592930280876833"/>
          <c:w val="0.38309934889045333"/>
          <c:h val="0.36474246970475604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1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ysClr val="window" lastClr="FFFFFF">
          <a:lumMod val="85000"/>
        </a:sysClr>
      </a:solidFill>
      <a:round/>
    </a:ln>
    <a:effectLst/>
  </c:spPr>
  <c:txPr>
    <a:bodyPr/>
    <a:lstStyle/>
    <a:p>
      <a:pPr>
        <a:defRPr sz="1100" b="1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>
        <c:manualLayout>
          <c:layoutTarget val="inner"/>
          <c:xMode val="edge"/>
          <c:yMode val="edge"/>
          <c:x val="0.12707811475153824"/>
          <c:y val="3.8557327947827506E-2"/>
          <c:w val="0.83978558265921233"/>
          <c:h val="0.93123390715273002"/>
        </c:manualLayout>
      </c:layout>
      <c:scatterChart>
        <c:scatterStyle val="lineMarker"/>
        <c:varyColors val="0"/>
        <c:ser>
          <c:idx val="1"/>
          <c:order val="0"/>
          <c:tx>
            <c:strRef>
              <c:f>'Benchmarking EIS'!$U$8</c:f>
              <c:strCache>
                <c:ptCount val="1"/>
                <c:pt idx="0">
                  <c:v>BNCH-1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6"/>
            <c:spPr>
              <a:solidFill>
                <a:srgbClr val="FF0000"/>
              </a:solidFill>
              <a:ln w="9525">
                <a:solidFill>
                  <a:srgbClr val="FF0000"/>
                </a:solidFill>
              </a:ln>
              <a:effectLst/>
            </c:spPr>
          </c:marker>
          <c:xVal>
            <c:numRef>
              <c:f>'Benchmarking EIS'!$X$12:$X$72</c:f>
              <c:numCache>
                <c:formatCode>0.00</c:formatCode>
                <c:ptCount val="61"/>
                <c:pt idx="0">
                  <c:v>0.27869241166975239</c:v>
                </c:pt>
                <c:pt idx="1">
                  <c:v>0.27488952997848864</c:v>
                </c:pt>
                <c:pt idx="2">
                  <c:v>0.27166043929584555</c:v>
                </c:pt>
                <c:pt idx="3">
                  <c:v>0.27013995216598979</c:v>
                </c:pt>
                <c:pt idx="4">
                  <c:v>0.26785871817198842</c:v>
                </c:pt>
                <c:pt idx="5">
                  <c:v>0.26940897993493834</c:v>
                </c:pt>
                <c:pt idx="6">
                  <c:v>0.26982654329168992</c:v>
                </c:pt>
                <c:pt idx="7">
                  <c:v>0.27096934487814139</c:v>
                </c:pt>
                <c:pt idx="8">
                  <c:v>0.27297286524171427</c:v>
                </c:pt>
                <c:pt idx="9">
                  <c:v>0.27565351353706563</c:v>
                </c:pt>
                <c:pt idx="10">
                  <c:v>0.28009463823674779</c:v>
                </c:pt>
                <c:pt idx="11">
                  <c:v>0.28612769832422486</c:v>
                </c:pt>
                <c:pt idx="12">
                  <c:v>0.29416393703934363</c:v>
                </c:pt>
                <c:pt idx="13">
                  <c:v>0.3043268988235277</c:v>
                </c:pt>
                <c:pt idx="14">
                  <c:v>0.31641435035954341</c:v>
                </c:pt>
                <c:pt idx="15">
                  <c:v>0.32967465434922927</c:v>
                </c:pt>
                <c:pt idx="16">
                  <c:v>0.34314051711263921</c:v>
                </c:pt>
                <c:pt idx="17">
                  <c:v>0.35568425843007428</c:v>
                </c:pt>
                <c:pt idx="18">
                  <c:v>0.36666436133788605</c:v>
                </c:pt>
                <c:pt idx="19">
                  <c:v>0.37572442022709485</c:v>
                </c:pt>
                <c:pt idx="20">
                  <c:v>0.38246749167692995</c:v>
                </c:pt>
                <c:pt idx="21">
                  <c:v>0.38835325040255431</c:v>
                </c:pt>
                <c:pt idx="22">
                  <c:v>0.39279641113456504</c:v>
                </c:pt>
                <c:pt idx="23">
                  <c:v>0.39654568347045122</c:v>
                </c:pt>
                <c:pt idx="24">
                  <c:v>0.39979408820361956</c:v>
                </c:pt>
                <c:pt idx="25">
                  <c:v>0.40258177936454048</c:v>
                </c:pt>
                <c:pt idx="26">
                  <c:v>0.4044029541385934</c:v>
                </c:pt>
                <c:pt idx="27">
                  <c:v>0.40749831013079463</c:v>
                </c:pt>
                <c:pt idx="28">
                  <c:v>0.41010601458716367</c:v>
                </c:pt>
                <c:pt idx="29">
                  <c:v>0.41277436198487283</c:v>
                </c:pt>
                <c:pt idx="30">
                  <c:v>0.41601473199328609</c:v>
                </c:pt>
                <c:pt idx="31">
                  <c:v>0.4199921236659851</c:v>
                </c:pt>
                <c:pt idx="32">
                  <c:v>0.42509050698595302</c:v>
                </c:pt>
                <c:pt idx="33">
                  <c:v>0.4315963959536534</c:v>
                </c:pt>
                <c:pt idx="34">
                  <c:v>0.43828273401589679</c:v>
                </c:pt>
                <c:pt idx="35">
                  <c:v>0.4489331910226716</c:v>
                </c:pt>
                <c:pt idx="36">
                  <c:v>0.4622974526669395</c:v>
                </c:pt>
                <c:pt idx="37">
                  <c:v>0.48144763873960311</c:v>
                </c:pt>
                <c:pt idx="38">
                  <c:v>0.50764806542910745</c:v>
                </c:pt>
                <c:pt idx="39">
                  <c:v>0.54100449823042773</c:v>
                </c:pt>
                <c:pt idx="40">
                  <c:v>0.58509545944866592</c:v>
                </c:pt>
                <c:pt idx="41">
                  <c:v>0.64161534942613219</c:v>
                </c:pt>
                <c:pt idx="42">
                  <c:v>0.70772233038266363</c:v>
                </c:pt>
                <c:pt idx="43">
                  <c:v>0.78299827252568377</c:v>
                </c:pt>
                <c:pt idx="44">
                  <c:v>0.86413260571733608</c:v>
                </c:pt>
                <c:pt idx="45">
                  <c:v>0.94378106863815214</c:v>
                </c:pt>
                <c:pt idx="46">
                  <c:v>1.0205034080970916</c:v>
                </c:pt>
                <c:pt idx="47">
                  <c:v>1.0862347326933508</c:v>
                </c:pt>
                <c:pt idx="48">
                  <c:v>1.138592587093991</c:v>
                </c:pt>
                <c:pt idx="49">
                  <c:v>1.1809191965701331</c:v>
                </c:pt>
                <c:pt idx="50">
                  <c:v>1.2120269042358416</c:v>
                </c:pt>
                <c:pt idx="51">
                  <c:v>1.2375433054209586</c:v>
                </c:pt>
                <c:pt idx="52">
                  <c:v>1.2552964426279525</c:v>
                </c:pt>
                <c:pt idx="53">
                  <c:v>1.269077163372125</c:v>
                </c:pt>
                <c:pt idx="54">
                  <c:v>1.2811014779112744</c:v>
                </c:pt>
                <c:pt idx="55">
                  <c:v>1.2897942052654465</c:v>
                </c:pt>
                <c:pt idx="56">
                  <c:v>1.2976225998377653</c:v>
                </c:pt>
                <c:pt idx="57">
                  <c:v>1.3046408694003138</c:v>
                </c:pt>
                <c:pt idx="58">
                  <c:v>3.4917358588988239</c:v>
                </c:pt>
                <c:pt idx="59">
                  <c:v>3.0028785605304025</c:v>
                </c:pt>
                <c:pt idx="60">
                  <c:v>2.3531413998567188</c:v>
                </c:pt>
              </c:numCache>
            </c:numRef>
          </c:xVal>
          <c:yVal>
            <c:numRef>
              <c:f>'Benchmarking EIS'!$Y$12:$Y$72</c:f>
              <c:numCache>
                <c:formatCode>0.00</c:formatCode>
                <c:ptCount val="61"/>
                <c:pt idx="0">
                  <c:v>-0.12365814487265971</c:v>
                </c:pt>
                <c:pt idx="1">
                  <c:v>-9.9399667468818231E-2</c:v>
                </c:pt>
                <c:pt idx="2">
                  <c:v>-7.9314912364765747E-2</c:v>
                </c:pt>
                <c:pt idx="3">
                  <c:v>-6.2177117985030242E-2</c:v>
                </c:pt>
                <c:pt idx="4">
                  <c:v>-4.8807961278650641E-2</c:v>
                </c:pt>
                <c:pt idx="5">
                  <c:v>-3.5451119513097214E-2</c:v>
                </c:pt>
                <c:pt idx="6">
                  <c:v>-2.4456218978646832E-2</c:v>
                </c:pt>
                <c:pt idx="7">
                  <c:v>-1.4271928982439768E-2</c:v>
                </c:pt>
                <c:pt idx="8">
                  <c:v>-4.5168498982725621E-3</c:v>
                </c:pt>
                <c:pt idx="9">
                  <c:v>4.7723634038055497E-3</c:v>
                </c:pt>
                <c:pt idx="10">
                  <c:v>1.4423703105819974E-2</c:v>
                </c:pt>
                <c:pt idx="11">
                  <c:v>2.3518008318265688E-2</c:v>
                </c:pt>
                <c:pt idx="12">
                  <c:v>3.2165581463298037E-2</c:v>
                </c:pt>
                <c:pt idx="13">
                  <c:v>3.9709019322007572E-2</c:v>
                </c:pt>
                <c:pt idx="14">
                  <c:v>4.5394787055654279E-2</c:v>
                </c:pt>
                <c:pt idx="15">
                  <c:v>4.8673436914505583E-2</c:v>
                </c:pt>
                <c:pt idx="16">
                  <c:v>4.9207016472728821E-2</c:v>
                </c:pt>
                <c:pt idx="17">
                  <c:v>4.7340796036806104E-2</c:v>
                </c:pt>
                <c:pt idx="18">
                  <c:v>4.3793595342716651E-2</c:v>
                </c:pt>
                <c:pt idx="19">
                  <c:v>3.9402752551029582E-2</c:v>
                </c:pt>
                <c:pt idx="20">
                  <c:v>3.5103688959839105E-2</c:v>
                </c:pt>
                <c:pt idx="21">
                  <c:v>3.1069085344321044E-2</c:v>
                </c:pt>
                <c:pt idx="22">
                  <c:v>2.7814827712538685E-2</c:v>
                </c:pt>
                <c:pt idx="23">
                  <c:v>2.5605521950531025E-2</c:v>
                </c:pt>
                <c:pt idx="24">
                  <c:v>2.4431484933497814E-2</c:v>
                </c:pt>
                <c:pt idx="25">
                  <c:v>2.4394272880605947E-2</c:v>
                </c:pt>
                <c:pt idx="26">
                  <c:v>2.5553688013531448E-2</c:v>
                </c:pt>
                <c:pt idx="27">
                  <c:v>2.8059766762163808E-2</c:v>
                </c:pt>
                <c:pt idx="28">
                  <c:v>3.1929690661224863E-2</c:v>
                </c:pt>
                <c:pt idx="29">
                  <c:v>3.7421625058543628E-2</c:v>
                </c:pt>
                <c:pt idx="30">
                  <c:v>4.4644274616379889E-2</c:v>
                </c:pt>
                <c:pt idx="31">
                  <c:v>5.4075236288082959E-2</c:v>
                </c:pt>
                <c:pt idx="32">
                  <c:v>6.5440922308144897E-2</c:v>
                </c:pt>
                <c:pt idx="33">
                  <c:v>7.7045936099949502E-2</c:v>
                </c:pt>
                <c:pt idx="34">
                  <c:v>9.9316185299887755E-2</c:v>
                </c:pt>
                <c:pt idx="35">
                  <c:v>0.12079838684772283</c:v>
                </c:pt>
                <c:pt idx="36">
                  <c:v>0.14750357552746168</c:v>
                </c:pt>
                <c:pt idx="37">
                  <c:v>0.17735280303957751</c:v>
                </c:pt>
                <c:pt idx="38">
                  <c:v>0.21165604057447177</c:v>
                </c:pt>
                <c:pt idx="39">
                  <c:v>0.24802027201030896</c:v>
                </c:pt>
                <c:pt idx="40">
                  <c:v>0.28549671786074982</c:v>
                </c:pt>
                <c:pt idx="41">
                  <c:v>0.32233956086323939</c:v>
                </c:pt>
                <c:pt idx="42">
                  <c:v>0.3512443172696969</c:v>
                </c:pt>
                <c:pt idx="43">
                  <c:v>0.37019570230109344</c:v>
                </c:pt>
                <c:pt idx="44">
                  <c:v>0.37594517518392556</c:v>
                </c:pt>
                <c:pt idx="45">
                  <c:v>0.3669003880771966</c:v>
                </c:pt>
                <c:pt idx="46">
                  <c:v>0.34512063129138243</c:v>
                </c:pt>
                <c:pt idx="47">
                  <c:v>0.31395218823588428</c:v>
                </c:pt>
                <c:pt idx="48">
                  <c:v>0.27660722951937794</c:v>
                </c:pt>
                <c:pt idx="49">
                  <c:v>0.23803610250105617</c:v>
                </c:pt>
                <c:pt idx="50">
                  <c:v>0.20576204831657105</c:v>
                </c:pt>
                <c:pt idx="51">
                  <c:v>0.17148447204848757</c:v>
                </c:pt>
                <c:pt idx="52">
                  <c:v>0.14173721988077978</c:v>
                </c:pt>
                <c:pt idx="53">
                  <c:v>0.11599036538956616</c:v>
                </c:pt>
                <c:pt idx="54">
                  <c:v>9.429556329854176E-2</c:v>
                </c:pt>
                <c:pt idx="55">
                  <c:v>7.6660013276042854E-2</c:v>
                </c:pt>
                <c:pt idx="56">
                  <c:v>6.1636117353203818E-2</c:v>
                </c:pt>
                <c:pt idx="57">
                  <c:v>5.1329065657899853E-2</c:v>
                </c:pt>
                <c:pt idx="58">
                  <c:v>3.4438002132316443</c:v>
                </c:pt>
                <c:pt idx="59">
                  <c:v>9.8325073224928922E-2</c:v>
                </c:pt>
                <c:pt idx="60">
                  <c:v>7.9877411461165268E-2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B5A1-4ED2-9C53-3F43E9A8D4AC}"/>
            </c:ext>
          </c:extLst>
        </c:ser>
        <c:ser>
          <c:idx val="3"/>
          <c:order val="1"/>
          <c:tx>
            <c:strRef>
              <c:f>'Benchmarking EIS'!$AB$8</c:f>
              <c:strCache>
                <c:ptCount val="1"/>
                <c:pt idx="0">
                  <c:v>BNCH-2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6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xVal>
            <c:numRef>
              <c:f>'Benchmarking EIS'!$AE$12:$AE$71</c:f>
              <c:numCache>
                <c:formatCode>0.00</c:formatCode>
                <c:ptCount val="60"/>
                <c:pt idx="0">
                  <c:v>0.27469241166975239</c:v>
                </c:pt>
                <c:pt idx="1">
                  <c:v>0.27088952997848864</c:v>
                </c:pt>
                <c:pt idx="2">
                  <c:v>0.26766043929584554</c:v>
                </c:pt>
                <c:pt idx="3">
                  <c:v>0.26613995216598979</c:v>
                </c:pt>
                <c:pt idx="4">
                  <c:v>0.26385871817198842</c:v>
                </c:pt>
                <c:pt idx="5">
                  <c:v>0.26540897993493834</c:v>
                </c:pt>
                <c:pt idx="6">
                  <c:v>0.26582654329168992</c:v>
                </c:pt>
                <c:pt idx="7">
                  <c:v>0.26696934487814139</c:v>
                </c:pt>
                <c:pt idx="8">
                  <c:v>0.26897286524171427</c:v>
                </c:pt>
                <c:pt idx="9">
                  <c:v>0.27165351353706563</c:v>
                </c:pt>
                <c:pt idx="10">
                  <c:v>0.27609463823674779</c:v>
                </c:pt>
                <c:pt idx="11">
                  <c:v>0.28212769832422485</c:v>
                </c:pt>
                <c:pt idx="12">
                  <c:v>0.29016393703934362</c:v>
                </c:pt>
                <c:pt idx="13">
                  <c:v>0.3003268988235277</c:v>
                </c:pt>
                <c:pt idx="14">
                  <c:v>0.3124143503595434</c:v>
                </c:pt>
                <c:pt idx="15">
                  <c:v>0.32567465434922926</c:v>
                </c:pt>
                <c:pt idx="16">
                  <c:v>0.33914051711263921</c:v>
                </c:pt>
                <c:pt idx="17">
                  <c:v>0.35168425843007428</c:v>
                </c:pt>
                <c:pt idx="18">
                  <c:v>0.36266436133788604</c:v>
                </c:pt>
                <c:pt idx="19">
                  <c:v>0.37172442022709484</c:v>
                </c:pt>
                <c:pt idx="20">
                  <c:v>0.37846749167692995</c:v>
                </c:pt>
                <c:pt idx="21">
                  <c:v>0.3843532504025543</c:v>
                </c:pt>
                <c:pt idx="22">
                  <c:v>0.38879641113456503</c:v>
                </c:pt>
                <c:pt idx="23">
                  <c:v>0.39254568347045121</c:v>
                </c:pt>
                <c:pt idx="24">
                  <c:v>0.39579408820361955</c:v>
                </c:pt>
                <c:pt idx="25">
                  <c:v>0.39858177936454048</c:v>
                </c:pt>
                <c:pt idx="26">
                  <c:v>0.40040295413859339</c:v>
                </c:pt>
                <c:pt idx="27">
                  <c:v>0.40349831013079462</c:v>
                </c:pt>
                <c:pt idx="28">
                  <c:v>0.40610601458716367</c:v>
                </c:pt>
                <c:pt idx="29">
                  <c:v>0.40877436198487282</c:v>
                </c:pt>
                <c:pt idx="30">
                  <c:v>0.41201473199328609</c:v>
                </c:pt>
                <c:pt idx="31">
                  <c:v>0.41599212366598509</c:v>
                </c:pt>
                <c:pt idx="32">
                  <c:v>0.42109050698595302</c:v>
                </c:pt>
                <c:pt idx="33">
                  <c:v>0.4275963959536534</c:v>
                </c:pt>
                <c:pt idx="34">
                  <c:v>0.43428273401589679</c:v>
                </c:pt>
                <c:pt idx="35">
                  <c:v>0.44493319102267159</c:v>
                </c:pt>
                <c:pt idx="36">
                  <c:v>0.4582974526669395</c:v>
                </c:pt>
                <c:pt idx="37">
                  <c:v>0.47744763873960311</c:v>
                </c:pt>
                <c:pt idx="38">
                  <c:v>0.50364806542910745</c:v>
                </c:pt>
                <c:pt idx="39">
                  <c:v>0.53700449823042773</c:v>
                </c:pt>
                <c:pt idx="40">
                  <c:v>0.58109545944866592</c:v>
                </c:pt>
                <c:pt idx="41">
                  <c:v>0.63761534942613218</c:v>
                </c:pt>
                <c:pt idx="42">
                  <c:v>0.70372233038266363</c:v>
                </c:pt>
                <c:pt idx="43">
                  <c:v>0.77899827252568377</c:v>
                </c:pt>
                <c:pt idx="44">
                  <c:v>0.86013260571733607</c:v>
                </c:pt>
                <c:pt idx="45">
                  <c:v>0.93978106863815214</c:v>
                </c:pt>
                <c:pt idx="46">
                  <c:v>1.0165034080970916</c:v>
                </c:pt>
                <c:pt idx="47">
                  <c:v>1.0822347326933508</c:v>
                </c:pt>
                <c:pt idx="48">
                  <c:v>1.134592587093991</c:v>
                </c:pt>
                <c:pt idx="49">
                  <c:v>1.1769191965701331</c:v>
                </c:pt>
                <c:pt idx="50">
                  <c:v>1.2080269042358416</c:v>
                </c:pt>
                <c:pt idx="51">
                  <c:v>1.2335433054209586</c:v>
                </c:pt>
                <c:pt idx="52">
                  <c:v>1.2512964426279525</c:v>
                </c:pt>
                <c:pt idx="53">
                  <c:v>1.2650771633721249</c:v>
                </c:pt>
                <c:pt idx="54">
                  <c:v>1.2771014779112744</c:v>
                </c:pt>
                <c:pt idx="55">
                  <c:v>1.2857942052654465</c:v>
                </c:pt>
                <c:pt idx="56">
                  <c:v>1.2936225998377653</c:v>
                </c:pt>
                <c:pt idx="57">
                  <c:v>1.3006408694003138</c:v>
                </c:pt>
                <c:pt idx="58">
                  <c:v>3.4877358588988239</c:v>
                </c:pt>
                <c:pt idx="59">
                  <c:v>2.9988785605304025</c:v>
                </c:pt>
              </c:numCache>
            </c:numRef>
          </c:xVal>
          <c:yVal>
            <c:numRef>
              <c:f>'Benchmarking EIS'!$AF$12:$AF$71</c:f>
              <c:numCache>
                <c:formatCode>0.00</c:formatCode>
                <c:ptCount val="60"/>
                <c:pt idx="0">
                  <c:v>-9.5658144872659709E-2</c:v>
                </c:pt>
                <c:pt idx="1">
                  <c:v>-7.1399667468818234E-2</c:v>
                </c:pt>
                <c:pt idx="2">
                  <c:v>-5.131491236476575E-2</c:v>
                </c:pt>
                <c:pt idx="3">
                  <c:v>-3.4177117985030245E-2</c:v>
                </c:pt>
                <c:pt idx="4">
                  <c:v>-2.0807961278650644E-2</c:v>
                </c:pt>
                <c:pt idx="5">
                  <c:v>-7.4511195130972131E-3</c:v>
                </c:pt>
                <c:pt idx="6">
                  <c:v>3.5437810213531668E-3</c:v>
                </c:pt>
                <c:pt idx="7">
                  <c:v>1.3728071017560232E-2</c:v>
                </c:pt>
                <c:pt idx="8">
                  <c:v>2.348315010172744E-2</c:v>
                </c:pt>
                <c:pt idx="9">
                  <c:v>3.277236340380555E-2</c:v>
                </c:pt>
                <c:pt idx="10">
                  <c:v>4.2423703105819971E-2</c:v>
                </c:pt>
                <c:pt idx="11">
                  <c:v>5.1518008318265689E-2</c:v>
                </c:pt>
                <c:pt idx="12">
                  <c:v>6.0165581463298042E-2</c:v>
                </c:pt>
                <c:pt idx="13">
                  <c:v>6.7709019322007569E-2</c:v>
                </c:pt>
                <c:pt idx="14">
                  <c:v>7.3394787055654276E-2</c:v>
                </c:pt>
                <c:pt idx="15">
                  <c:v>7.667343691450558E-2</c:v>
                </c:pt>
                <c:pt idx="16">
                  <c:v>7.7207016472728818E-2</c:v>
                </c:pt>
                <c:pt idx="17">
                  <c:v>7.5340796036806101E-2</c:v>
                </c:pt>
                <c:pt idx="18">
                  <c:v>7.1793595342716648E-2</c:v>
                </c:pt>
                <c:pt idx="19">
                  <c:v>6.7402752551029579E-2</c:v>
                </c:pt>
                <c:pt idx="20">
                  <c:v>6.3103688959839116E-2</c:v>
                </c:pt>
                <c:pt idx="21">
                  <c:v>5.9069085344321044E-2</c:v>
                </c:pt>
                <c:pt idx="22">
                  <c:v>5.5814827712538685E-2</c:v>
                </c:pt>
                <c:pt idx="23">
                  <c:v>5.3605521950531025E-2</c:v>
                </c:pt>
                <c:pt idx="24">
                  <c:v>5.2431484933497814E-2</c:v>
                </c:pt>
                <c:pt idx="25">
                  <c:v>5.2394272880605948E-2</c:v>
                </c:pt>
                <c:pt idx="26">
                  <c:v>5.3553688013531449E-2</c:v>
                </c:pt>
                <c:pt idx="27">
                  <c:v>5.6059766762163808E-2</c:v>
                </c:pt>
                <c:pt idx="28">
                  <c:v>5.992969066122486E-2</c:v>
                </c:pt>
                <c:pt idx="29">
                  <c:v>6.5421625058543625E-2</c:v>
                </c:pt>
                <c:pt idx="30">
                  <c:v>7.2644274616379886E-2</c:v>
                </c:pt>
                <c:pt idx="31">
                  <c:v>8.2075236288082956E-2</c:v>
                </c:pt>
                <c:pt idx="32">
                  <c:v>9.3440922308144894E-2</c:v>
                </c:pt>
                <c:pt idx="33">
                  <c:v>0.1050459360999495</c:v>
                </c:pt>
                <c:pt idx="34">
                  <c:v>0.12731618529988775</c:v>
                </c:pt>
                <c:pt idx="35">
                  <c:v>0.14879838684772284</c:v>
                </c:pt>
                <c:pt idx="36">
                  <c:v>0.17550357552746171</c:v>
                </c:pt>
                <c:pt idx="37">
                  <c:v>0.20535280303957754</c:v>
                </c:pt>
                <c:pt idx="38">
                  <c:v>0.23965604057447176</c:v>
                </c:pt>
                <c:pt idx="39">
                  <c:v>0.27602027201030899</c:v>
                </c:pt>
                <c:pt idx="40">
                  <c:v>0.31349671786074984</c:v>
                </c:pt>
                <c:pt idx="41">
                  <c:v>0.35033956086323942</c:v>
                </c:pt>
                <c:pt idx="42">
                  <c:v>0.37924431726969693</c:v>
                </c:pt>
                <c:pt idx="43">
                  <c:v>0.39819570230109347</c:v>
                </c:pt>
                <c:pt idx="44">
                  <c:v>0.40394517518392559</c:v>
                </c:pt>
                <c:pt idx="45">
                  <c:v>0.39490038807719663</c:v>
                </c:pt>
                <c:pt idx="46">
                  <c:v>0.37312063129138245</c:v>
                </c:pt>
                <c:pt idx="47">
                  <c:v>0.3419521882358843</c:v>
                </c:pt>
                <c:pt idx="48">
                  <c:v>0.30460722951937796</c:v>
                </c:pt>
                <c:pt idx="49">
                  <c:v>0.26603610250105619</c:v>
                </c:pt>
                <c:pt idx="50">
                  <c:v>0.23376204831657105</c:v>
                </c:pt>
                <c:pt idx="51">
                  <c:v>0.19948447204848757</c:v>
                </c:pt>
                <c:pt idx="52">
                  <c:v>0.16973721988077978</c:v>
                </c:pt>
                <c:pt idx="53">
                  <c:v>0.14399036538956617</c:v>
                </c:pt>
                <c:pt idx="54">
                  <c:v>0.12229556329854176</c:v>
                </c:pt>
                <c:pt idx="55">
                  <c:v>0.10466001327604285</c:v>
                </c:pt>
                <c:pt idx="56">
                  <c:v>8.9636117353203815E-2</c:v>
                </c:pt>
                <c:pt idx="57">
                  <c:v>7.932906565789985E-2</c:v>
                </c:pt>
                <c:pt idx="58">
                  <c:v>3.4718002132316443</c:v>
                </c:pt>
                <c:pt idx="59">
                  <c:v>0.12632507322492892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B5A1-4ED2-9C53-3F43E9A8D4AC}"/>
            </c:ext>
          </c:extLst>
        </c:ser>
        <c:ser>
          <c:idx val="0"/>
          <c:order val="2"/>
          <c:tx>
            <c:strRef>
              <c:f>'Benchmarking EIS'!$AH$8</c:f>
              <c:strCache>
                <c:ptCount val="1"/>
                <c:pt idx="0">
                  <c:v>BNCH-3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6"/>
            <c:spPr>
              <a:solidFill>
                <a:srgbClr val="00B050"/>
              </a:solidFill>
              <a:ln w="9525">
                <a:solidFill>
                  <a:srgbClr val="00B050"/>
                </a:solidFill>
              </a:ln>
              <a:effectLst/>
            </c:spPr>
          </c:marker>
          <c:xVal>
            <c:numRef>
              <c:f>'Benchmarking EIS'!$AK$12:$AK$72</c:f>
              <c:numCache>
                <c:formatCode>0.00</c:formatCode>
                <c:ptCount val="61"/>
                <c:pt idx="0">
                  <c:v>0.2906924116697524</c:v>
                </c:pt>
                <c:pt idx="1">
                  <c:v>0.28688952997848866</c:v>
                </c:pt>
                <c:pt idx="2">
                  <c:v>0.28366043929584556</c:v>
                </c:pt>
                <c:pt idx="3">
                  <c:v>0.2821399521659898</c:v>
                </c:pt>
                <c:pt idx="4">
                  <c:v>0.27985871817198843</c:v>
                </c:pt>
                <c:pt idx="5">
                  <c:v>0.28140897993493835</c:v>
                </c:pt>
                <c:pt idx="6">
                  <c:v>0.28182654329168993</c:v>
                </c:pt>
                <c:pt idx="7">
                  <c:v>0.2829693448781414</c:v>
                </c:pt>
                <c:pt idx="8">
                  <c:v>0.28497286524171428</c:v>
                </c:pt>
                <c:pt idx="9">
                  <c:v>0.28765351353706564</c:v>
                </c:pt>
                <c:pt idx="10">
                  <c:v>0.29209463823674781</c:v>
                </c:pt>
                <c:pt idx="11">
                  <c:v>0.29812769832422487</c:v>
                </c:pt>
                <c:pt idx="12">
                  <c:v>0.30616393703934364</c:v>
                </c:pt>
                <c:pt idx="13">
                  <c:v>0.31632689882352771</c:v>
                </c:pt>
                <c:pt idx="14">
                  <c:v>0.32841435035954342</c:v>
                </c:pt>
                <c:pt idx="15">
                  <c:v>0.34167465434922928</c:v>
                </c:pt>
                <c:pt idx="16">
                  <c:v>0.35514051711263922</c:v>
                </c:pt>
                <c:pt idx="17">
                  <c:v>0.3676842584300743</c:v>
                </c:pt>
                <c:pt idx="18">
                  <c:v>0.37866436133788606</c:v>
                </c:pt>
                <c:pt idx="19">
                  <c:v>0.38772442022709486</c:v>
                </c:pt>
                <c:pt idx="20">
                  <c:v>0.39446749167692996</c:v>
                </c:pt>
                <c:pt idx="21">
                  <c:v>0.40035325040255432</c:v>
                </c:pt>
                <c:pt idx="22">
                  <c:v>0.40479641113456505</c:v>
                </c:pt>
                <c:pt idx="23">
                  <c:v>0.40854568347045123</c:v>
                </c:pt>
                <c:pt idx="24">
                  <c:v>0.41179408820361957</c:v>
                </c:pt>
                <c:pt idx="25">
                  <c:v>0.41458177936454049</c:v>
                </c:pt>
                <c:pt idx="26">
                  <c:v>0.41640295413859341</c:v>
                </c:pt>
                <c:pt idx="27">
                  <c:v>0.41949831013079464</c:v>
                </c:pt>
                <c:pt idx="28">
                  <c:v>0.42210601458716368</c:v>
                </c:pt>
                <c:pt idx="29">
                  <c:v>0.42477436198487284</c:v>
                </c:pt>
                <c:pt idx="30">
                  <c:v>0.4280147319932861</c:v>
                </c:pt>
                <c:pt idx="31">
                  <c:v>0.43199212366598511</c:v>
                </c:pt>
                <c:pt idx="32">
                  <c:v>0.43709050698595303</c:v>
                </c:pt>
                <c:pt idx="33">
                  <c:v>0.44359639595365341</c:v>
                </c:pt>
                <c:pt idx="34">
                  <c:v>0.4502827340158968</c:v>
                </c:pt>
                <c:pt idx="35">
                  <c:v>0.46093319102267161</c:v>
                </c:pt>
                <c:pt idx="36">
                  <c:v>0.47429745266693951</c:v>
                </c:pt>
                <c:pt idx="37">
                  <c:v>0.49344763873960312</c:v>
                </c:pt>
                <c:pt idx="38">
                  <c:v>0.51964806542910746</c:v>
                </c:pt>
                <c:pt idx="39">
                  <c:v>0.55300449823042774</c:v>
                </c:pt>
                <c:pt idx="40">
                  <c:v>0.59709545944866593</c:v>
                </c:pt>
                <c:pt idx="41">
                  <c:v>0.6536153494261322</c:v>
                </c:pt>
                <c:pt idx="42">
                  <c:v>0.71972233038266364</c:v>
                </c:pt>
                <c:pt idx="43">
                  <c:v>0.79499827252568378</c:v>
                </c:pt>
                <c:pt idx="44">
                  <c:v>0.87613260571733609</c:v>
                </c:pt>
                <c:pt idx="45">
                  <c:v>0.95578106863815215</c:v>
                </c:pt>
                <c:pt idx="46">
                  <c:v>1.0325034080970916</c:v>
                </c:pt>
                <c:pt idx="47">
                  <c:v>1.0982347326933508</c:v>
                </c:pt>
                <c:pt idx="48">
                  <c:v>1.150592587093991</c:v>
                </c:pt>
                <c:pt idx="49">
                  <c:v>1.1929191965701331</c:v>
                </c:pt>
                <c:pt idx="50">
                  <c:v>1.2240269042358416</c:v>
                </c:pt>
                <c:pt idx="51">
                  <c:v>1.2495433054209586</c:v>
                </c:pt>
                <c:pt idx="52">
                  <c:v>1.2672964426279525</c:v>
                </c:pt>
                <c:pt idx="53">
                  <c:v>1.281077163372125</c:v>
                </c:pt>
                <c:pt idx="54">
                  <c:v>1.2931014779112744</c:v>
                </c:pt>
                <c:pt idx="55">
                  <c:v>1.3017942052654465</c:v>
                </c:pt>
                <c:pt idx="56">
                  <c:v>1.3096225998377653</c:v>
                </c:pt>
                <c:pt idx="57">
                  <c:v>1.3166408694003138</c:v>
                </c:pt>
                <c:pt idx="58">
                  <c:v>3.5037358588988239</c:v>
                </c:pt>
                <c:pt idx="59">
                  <c:v>3.0148785605304025</c:v>
                </c:pt>
                <c:pt idx="60">
                  <c:v>2.3651413998567188</c:v>
                </c:pt>
              </c:numCache>
            </c:numRef>
          </c:xVal>
          <c:yVal>
            <c:numRef>
              <c:f>'Benchmarking EIS'!$AL$12:$AL$72</c:f>
              <c:numCache>
                <c:formatCode>0.00</c:formatCode>
                <c:ptCount val="61"/>
                <c:pt idx="0">
                  <c:v>-0.11165814487265971</c:v>
                </c:pt>
                <c:pt idx="1">
                  <c:v>-8.7399667468818235E-2</c:v>
                </c:pt>
                <c:pt idx="2">
                  <c:v>-6.731491236476575E-2</c:v>
                </c:pt>
                <c:pt idx="3">
                  <c:v>-5.0177117985030245E-2</c:v>
                </c:pt>
                <c:pt idx="4">
                  <c:v>-3.6807961278650644E-2</c:v>
                </c:pt>
                <c:pt idx="5">
                  <c:v>-2.3451119513097213E-2</c:v>
                </c:pt>
                <c:pt idx="6">
                  <c:v>-1.2456218978646834E-2</c:v>
                </c:pt>
                <c:pt idx="7">
                  <c:v>-2.271928982439767E-3</c:v>
                </c:pt>
                <c:pt idx="8">
                  <c:v>7.4831501017274381E-3</c:v>
                </c:pt>
                <c:pt idx="9">
                  <c:v>1.677236340380555E-2</c:v>
                </c:pt>
                <c:pt idx="10">
                  <c:v>2.6423703105819974E-2</c:v>
                </c:pt>
                <c:pt idx="11">
                  <c:v>3.5518008318265688E-2</c:v>
                </c:pt>
                <c:pt idx="12">
                  <c:v>4.4165581463298041E-2</c:v>
                </c:pt>
                <c:pt idx="13">
                  <c:v>5.1709019322007575E-2</c:v>
                </c:pt>
                <c:pt idx="14">
                  <c:v>5.7394787055654282E-2</c:v>
                </c:pt>
                <c:pt idx="15">
                  <c:v>6.067343691450558E-2</c:v>
                </c:pt>
                <c:pt idx="16">
                  <c:v>6.1207016472728824E-2</c:v>
                </c:pt>
                <c:pt idx="17">
                  <c:v>5.9340796036806108E-2</c:v>
                </c:pt>
                <c:pt idx="18">
                  <c:v>5.5793595342716655E-2</c:v>
                </c:pt>
                <c:pt idx="19">
                  <c:v>5.1402752551029579E-2</c:v>
                </c:pt>
                <c:pt idx="20">
                  <c:v>4.7103688959839109E-2</c:v>
                </c:pt>
                <c:pt idx="21">
                  <c:v>4.3069085344321044E-2</c:v>
                </c:pt>
                <c:pt idx="22">
                  <c:v>3.9814827712538685E-2</c:v>
                </c:pt>
                <c:pt idx="23">
                  <c:v>3.7605521950531025E-2</c:v>
                </c:pt>
                <c:pt idx="24">
                  <c:v>3.6431484933497814E-2</c:v>
                </c:pt>
                <c:pt idx="25">
                  <c:v>3.6394272880605948E-2</c:v>
                </c:pt>
                <c:pt idx="26">
                  <c:v>3.7553688013531449E-2</c:v>
                </c:pt>
                <c:pt idx="27">
                  <c:v>4.0059766762163808E-2</c:v>
                </c:pt>
                <c:pt idx="28">
                  <c:v>4.392969066122486E-2</c:v>
                </c:pt>
                <c:pt idx="29">
                  <c:v>4.9421625058543625E-2</c:v>
                </c:pt>
                <c:pt idx="30">
                  <c:v>5.6644274616379886E-2</c:v>
                </c:pt>
                <c:pt idx="31">
                  <c:v>6.6075236288082956E-2</c:v>
                </c:pt>
                <c:pt idx="32">
                  <c:v>7.7440922308144894E-2</c:v>
                </c:pt>
                <c:pt idx="33">
                  <c:v>8.9045936099949499E-2</c:v>
                </c:pt>
                <c:pt idx="34">
                  <c:v>0.11131618529988775</c:v>
                </c:pt>
                <c:pt idx="35">
                  <c:v>0.13279838684772283</c:v>
                </c:pt>
                <c:pt idx="36">
                  <c:v>0.15950357552746169</c:v>
                </c:pt>
                <c:pt idx="37">
                  <c:v>0.18935280303957752</c:v>
                </c:pt>
                <c:pt idx="38">
                  <c:v>0.22365604057447178</c:v>
                </c:pt>
                <c:pt idx="39">
                  <c:v>0.26002027201030897</c:v>
                </c:pt>
                <c:pt idx="40">
                  <c:v>0.29749671786074983</c:v>
                </c:pt>
                <c:pt idx="41">
                  <c:v>0.3343395608632394</c:v>
                </c:pt>
                <c:pt idx="42">
                  <c:v>0.36324431726969691</c:v>
                </c:pt>
                <c:pt idx="43">
                  <c:v>0.38219570230109345</c:v>
                </c:pt>
                <c:pt idx="44">
                  <c:v>0.38794517518392557</c:v>
                </c:pt>
                <c:pt idx="45">
                  <c:v>0.37890038807719661</c:v>
                </c:pt>
                <c:pt idx="46">
                  <c:v>0.35712063129138244</c:v>
                </c:pt>
                <c:pt idx="47">
                  <c:v>0.32595218823588429</c:v>
                </c:pt>
                <c:pt idx="48">
                  <c:v>0.28860722951937795</c:v>
                </c:pt>
                <c:pt idx="49">
                  <c:v>0.25003610250105618</c:v>
                </c:pt>
                <c:pt idx="50">
                  <c:v>0.21776204831657106</c:v>
                </c:pt>
                <c:pt idx="51">
                  <c:v>0.18348447204848758</c:v>
                </c:pt>
                <c:pt idx="52">
                  <c:v>0.15373721988077979</c:v>
                </c:pt>
                <c:pt idx="53">
                  <c:v>0.12799036538956615</c:v>
                </c:pt>
                <c:pt idx="54">
                  <c:v>0.10629556329854176</c:v>
                </c:pt>
                <c:pt idx="55">
                  <c:v>8.8660013276042851E-2</c:v>
                </c:pt>
                <c:pt idx="56">
                  <c:v>7.3636117353203814E-2</c:v>
                </c:pt>
                <c:pt idx="57">
                  <c:v>6.332906565789985E-2</c:v>
                </c:pt>
                <c:pt idx="58">
                  <c:v>3.4558002132316443</c:v>
                </c:pt>
                <c:pt idx="59">
                  <c:v>0.11032507322492892</c:v>
                </c:pt>
                <c:pt idx="60">
                  <c:v>9.1877411461165265E-2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B5A1-4ED2-9C53-3F43E9A8D4AC}"/>
            </c:ext>
          </c:extLst>
        </c:ser>
        <c:ser>
          <c:idx val="2"/>
          <c:order val="3"/>
          <c:tx>
            <c:strRef>
              <c:f>'Benchmarking EIS'!$AO$8</c:f>
              <c:strCache>
                <c:ptCount val="1"/>
                <c:pt idx="0">
                  <c:v>BNCH-4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rgbClr val="ED7D31">
                  <a:lumMod val="75000"/>
                </a:srgbClr>
              </a:solidFill>
              <a:ln w="9525">
                <a:solidFill>
                  <a:srgbClr val="ED7D31">
                    <a:lumMod val="75000"/>
                  </a:srgbClr>
                </a:solidFill>
              </a:ln>
              <a:effectLst/>
            </c:spPr>
          </c:marker>
          <c:xVal>
            <c:numRef>
              <c:f>'Benchmarking EIS'!$AR$12:$AR$71</c:f>
              <c:numCache>
                <c:formatCode>0.00</c:formatCode>
                <c:ptCount val="60"/>
                <c:pt idx="0">
                  <c:v>0.29069241166975229</c:v>
                </c:pt>
                <c:pt idx="1">
                  <c:v>0.28688952997848866</c:v>
                </c:pt>
                <c:pt idx="2">
                  <c:v>0.28366043929584556</c:v>
                </c:pt>
                <c:pt idx="3">
                  <c:v>0.2821399521659898</c:v>
                </c:pt>
                <c:pt idx="4">
                  <c:v>0.27985871817198843</c:v>
                </c:pt>
                <c:pt idx="5">
                  <c:v>0.28140897993493835</c:v>
                </c:pt>
                <c:pt idx="6">
                  <c:v>0.28182654329168993</c:v>
                </c:pt>
                <c:pt idx="7">
                  <c:v>0.2829693448781414</c:v>
                </c:pt>
                <c:pt idx="8">
                  <c:v>0.28497286524171428</c:v>
                </c:pt>
                <c:pt idx="9">
                  <c:v>0.28765351353706564</c:v>
                </c:pt>
                <c:pt idx="10">
                  <c:v>0.29209463823674781</c:v>
                </c:pt>
                <c:pt idx="11">
                  <c:v>0.29812769832422487</c:v>
                </c:pt>
                <c:pt idx="12">
                  <c:v>0.30616393703934364</c:v>
                </c:pt>
                <c:pt idx="13">
                  <c:v>0.31632689882352771</c:v>
                </c:pt>
                <c:pt idx="14">
                  <c:v>0.32841435035954342</c:v>
                </c:pt>
                <c:pt idx="15">
                  <c:v>0.34167465434922928</c:v>
                </c:pt>
                <c:pt idx="16">
                  <c:v>0.35514051711263922</c:v>
                </c:pt>
                <c:pt idx="17">
                  <c:v>0.3676842584300743</c:v>
                </c:pt>
                <c:pt idx="18">
                  <c:v>0.37866436133788606</c:v>
                </c:pt>
                <c:pt idx="19">
                  <c:v>0.38772442022709486</c:v>
                </c:pt>
                <c:pt idx="20">
                  <c:v>0.39446749167692996</c:v>
                </c:pt>
                <c:pt idx="21">
                  <c:v>0.40035325040255432</c:v>
                </c:pt>
                <c:pt idx="22">
                  <c:v>0.40479641113456505</c:v>
                </c:pt>
                <c:pt idx="23">
                  <c:v>0.40854568347045123</c:v>
                </c:pt>
                <c:pt idx="24">
                  <c:v>0.41179408820361957</c:v>
                </c:pt>
                <c:pt idx="25">
                  <c:v>0.41458177936454049</c:v>
                </c:pt>
                <c:pt idx="26">
                  <c:v>0.41640295413859341</c:v>
                </c:pt>
                <c:pt idx="27">
                  <c:v>0.41949831013079464</c:v>
                </c:pt>
                <c:pt idx="28">
                  <c:v>0.42210601458716368</c:v>
                </c:pt>
                <c:pt idx="29">
                  <c:v>0.42477436198487284</c:v>
                </c:pt>
                <c:pt idx="30">
                  <c:v>0.4280147319932861</c:v>
                </c:pt>
                <c:pt idx="31">
                  <c:v>0.43199212366598511</c:v>
                </c:pt>
                <c:pt idx="32">
                  <c:v>0.43709050698595303</c:v>
                </c:pt>
                <c:pt idx="33">
                  <c:v>0.44359639595365341</c:v>
                </c:pt>
                <c:pt idx="34">
                  <c:v>0.4502827340158968</c:v>
                </c:pt>
                <c:pt idx="35">
                  <c:v>0.46093319102267161</c:v>
                </c:pt>
                <c:pt idx="36">
                  <c:v>0.47429745266693951</c:v>
                </c:pt>
                <c:pt idx="37">
                  <c:v>0.49344763873960312</c:v>
                </c:pt>
                <c:pt idx="38">
                  <c:v>0.51964806542910746</c:v>
                </c:pt>
                <c:pt idx="39">
                  <c:v>0.55300449823042774</c:v>
                </c:pt>
                <c:pt idx="40">
                  <c:v>0.59709545944866593</c:v>
                </c:pt>
                <c:pt idx="41">
                  <c:v>0.6536153494261322</c:v>
                </c:pt>
                <c:pt idx="42">
                  <c:v>0.71972233038266364</c:v>
                </c:pt>
                <c:pt idx="43">
                  <c:v>0.79499827252568378</c:v>
                </c:pt>
                <c:pt idx="44">
                  <c:v>0.87613260571733609</c:v>
                </c:pt>
                <c:pt idx="45">
                  <c:v>0.95578106863815215</c:v>
                </c:pt>
                <c:pt idx="46">
                  <c:v>1.0325034080970916</c:v>
                </c:pt>
                <c:pt idx="47">
                  <c:v>1.0982347326933508</c:v>
                </c:pt>
                <c:pt idx="48">
                  <c:v>1.150592587093991</c:v>
                </c:pt>
                <c:pt idx="49">
                  <c:v>1.1929191965701331</c:v>
                </c:pt>
                <c:pt idx="50">
                  <c:v>1.2240269042358416</c:v>
                </c:pt>
                <c:pt idx="51">
                  <c:v>1.2495433054209586</c:v>
                </c:pt>
                <c:pt idx="52">
                  <c:v>1.2672964426279525</c:v>
                </c:pt>
                <c:pt idx="53">
                  <c:v>1.281077163372125</c:v>
                </c:pt>
                <c:pt idx="54">
                  <c:v>1.2931014779112744</c:v>
                </c:pt>
                <c:pt idx="55">
                  <c:v>1.3017942052654465</c:v>
                </c:pt>
                <c:pt idx="56">
                  <c:v>1.3096225998377653</c:v>
                </c:pt>
                <c:pt idx="57">
                  <c:v>1.3166408694003138</c:v>
                </c:pt>
                <c:pt idx="58">
                  <c:v>3.5037358588988239</c:v>
                </c:pt>
                <c:pt idx="59">
                  <c:v>3.0148785605304025</c:v>
                </c:pt>
              </c:numCache>
            </c:numRef>
          </c:xVal>
          <c:yVal>
            <c:numRef>
              <c:f>'Benchmarking EIS'!$AS$12:$AS$71</c:f>
              <c:numCache>
                <c:formatCode>0.00</c:formatCode>
                <c:ptCount val="60"/>
                <c:pt idx="0">
                  <c:v>-0.11165814487265971</c:v>
                </c:pt>
                <c:pt idx="1">
                  <c:v>-8.7399667468818235E-2</c:v>
                </c:pt>
                <c:pt idx="2">
                  <c:v>-6.731491236476575E-2</c:v>
                </c:pt>
                <c:pt idx="3">
                  <c:v>-5.0177117985030245E-2</c:v>
                </c:pt>
                <c:pt idx="4">
                  <c:v>-3.6807961278650644E-2</c:v>
                </c:pt>
                <c:pt idx="5">
                  <c:v>-2.3451119513097213E-2</c:v>
                </c:pt>
                <c:pt idx="6">
                  <c:v>-1.2456218978646834E-2</c:v>
                </c:pt>
                <c:pt idx="7">
                  <c:v>-2.271928982439767E-3</c:v>
                </c:pt>
                <c:pt idx="8">
                  <c:v>7.4831501017274381E-3</c:v>
                </c:pt>
                <c:pt idx="9">
                  <c:v>1.677236340380555E-2</c:v>
                </c:pt>
                <c:pt idx="10">
                  <c:v>2.6423703105819974E-2</c:v>
                </c:pt>
                <c:pt idx="11">
                  <c:v>3.5518008318265688E-2</c:v>
                </c:pt>
                <c:pt idx="12">
                  <c:v>4.4165581463298041E-2</c:v>
                </c:pt>
                <c:pt idx="13">
                  <c:v>5.1709019322007575E-2</c:v>
                </c:pt>
                <c:pt idx="14">
                  <c:v>5.7394787055654282E-2</c:v>
                </c:pt>
                <c:pt idx="15">
                  <c:v>6.067343691450558E-2</c:v>
                </c:pt>
                <c:pt idx="16">
                  <c:v>6.1207016472728824E-2</c:v>
                </c:pt>
                <c:pt idx="17">
                  <c:v>5.9340796036806108E-2</c:v>
                </c:pt>
                <c:pt idx="18">
                  <c:v>5.5793595342716655E-2</c:v>
                </c:pt>
                <c:pt idx="19">
                  <c:v>5.1402752551029579E-2</c:v>
                </c:pt>
                <c:pt idx="20">
                  <c:v>4.7103688959839109E-2</c:v>
                </c:pt>
                <c:pt idx="21">
                  <c:v>4.3069085344321044E-2</c:v>
                </c:pt>
                <c:pt idx="22">
                  <c:v>3.9814827712538685E-2</c:v>
                </c:pt>
                <c:pt idx="23">
                  <c:v>3.7605521950531025E-2</c:v>
                </c:pt>
                <c:pt idx="24">
                  <c:v>3.6431484933497814E-2</c:v>
                </c:pt>
                <c:pt idx="25">
                  <c:v>3.6394272880605948E-2</c:v>
                </c:pt>
                <c:pt idx="26">
                  <c:v>3.7553688013531449E-2</c:v>
                </c:pt>
                <c:pt idx="27">
                  <c:v>4.0059766762163808E-2</c:v>
                </c:pt>
                <c:pt idx="28">
                  <c:v>4.392969066122486E-2</c:v>
                </c:pt>
                <c:pt idx="29">
                  <c:v>4.9421625058543625E-2</c:v>
                </c:pt>
                <c:pt idx="30">
                  <c:v>5.6644274616379886E-2</c:v>
                </c:pt>
                <c:pt idx="31">
                  <c:v>6.6075236288082956E-2</c:v>
                </c:pt>
                <c:pt idx="32">
                  <c:v>7.7440922308144894E-2</c:v>
                </c:pt>
                <c:pt idx="33">
                  <c:v>8.9045936099949499E-2</c:v>
                </c:pt>
                <c:pt idx="34">
                  <c:v>0.11131618529988775</c:v>
                </c:pt>
                <c:pt idx="35">
                  <c:v>0.13279838684772283</c:v>
                </c:pt>
                <c:pt idx="36">
                  <c:v>0.15950357552746169</c:v>
                </c:pt>
                <c:pt idx="37">
                  <c:v>0.18935280303957752</c:v>
                </c:pt>
                <c:pt idx="38">
                  <c:v>0.22365604057447178</c:v>
                </c:pt>
                <c:pt idx="39">
                  <c:v>0.26002027201030897</c:v>
                </c:pt>
                <c:pt idx="40">
                  <c:v>0.29749671786074983</c:v>
                </c:pt>
                <c:pt idx="41">
                  <c:v>0.3343395608632394</c:v>
                </c:pt>
                <c:pt idx="42">
                  <c:v>0.36324431726969691</c:v>
                </c:pt>
                <c:pt idx="43">
                  <c:v>0.38219570230109345</c:v>
                </c:pt>
                <c:pt idx="44">
                  <c:v>0.38794517518392557</c:v>
                </c:pt>
                <c:pt idx="45">
                  <c:v>0.37890038807719661</c:v>
                </c:pt>
                <c:pt idx="46">
                  <c:v>0.35712063129138244</c:v>
                </c:pt>
                <c:pt idx="47">
                  <c:v>0.32595218823588429</c:v>
                </c:pt>
                <c:pt idx="48">
                  <c:v>0.28860722951937795</c:v>
                </c:pt>
                <c:pt idx="49">
                  <c:v>0.25003610250105618</c:v>
                </c:pt>
                <c:pt idx="50">
                  <c:v>0.21776204831657106</c:v>
                </c:pt>
                <c:pt idx="51">
                  <c:v>0.18348447204848758</c:v>
                </c:pt>
                <c:pt idx="52">
                  <c:v>0.15373721988077979</c:v>
                </c:pt>
                <c:pt idx="53">
                  <c:v>0.12799036538956615</c:v>
                </c:pt>
                <c:pt idx="54">
                  <c:v>0.10629556329854176</c:v>
                </c:pt>
                <c:pt idx="55">
                  <c:v>8.8660013276042851E-2</c:v>
                </c:pt>
                <c:pt idx="56">
                  <c:v>7.3636117353203814E-2</c:v>
                </c:pt>
                <c:pt idx="57">
                  <c:v>6.332906565789985E-2</c:v>
                </c:pt>
                <c:pt idx="58">
                  <c:v>3.4558002132316443</c:v>
                </c:pt>
                <c:pt idx="59">
                  <c:v>0.11032507322492892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B5A1-4ED2-9C53-3F43E9A8D4A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85580496"/>
        <c:axId val="385580824"/>
        <c:extLst/>
      </c:scatterChart>
      <c:valAx>
        <c:axId val="385580496"/>
        <c:scaling>
          <c:orientation val="minMax"/>
          <c:max val="1.5"/>
          <c:min val="0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1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GB" sz="1200"/>
                  <a:t>Z' (Re) /</a:t>
                </a:r>
                <a:r>
                  <a:rPr lang="el-GR" sz="1200"/>
                  <a:t>Ω*</a:t>
                </a:r>
                <a:r>
                  <a:rPr lang="en-GB" sz="1200"/>
                  <a:t>cm</a:t>
                </a:r>
                <a:r>
                  <a:rPr lang="en-GB" sz="1200" baseline="30000"/>
                  <a:t>2</a:t>
                </a:r>
              </a:p>
            </c:rich>
          </c:tx>
          <c:layout>
            <c:manualLayout>
              <c:xMode val="edge"/>
              <c:yMode val="edge"/>
              <c:x val="0.45627750746524126"/>
              <c:y val="0.9262067342849859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200" b="1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</c:title>
        <c:numFmt formatCode="0.00" sourceLinked="1"/>
        <c:majorTickMark val="out"/>
        <c:minorTickMark val="none"/>
        <c:tickLblPos val="nextTo"/>
        <c:spPr>
          <a:noFill/>
          <a:ln w="9525" cap="flat" cmpd="sng" algn="ctr">
            <a:solidFill>
              <a:sysClr val="windowText" lastClr="000000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1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385580824"/>
        <c:crosses val="autoZero"/>
        <c:crossBetween val="midCat"/>
        <c:majorUnit val="0.1"/>
      </c:valAx>
      <c:valAx>
        <c:axId val="385580824"/>
        <c:scaling>
          <c:orientation val="minMax"/>
          <c:max val="0.5"/>
          <c:min val="-0.5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1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GB" sz="1200"/>
                  <a:t>-Z'' (Im) /</a:t>
                </a:r>
                <a:r>
                  <a:rPr lang="el-GR" sz="1200"/>
                  <a:t>Ω</a:t>
                </a:r>
                <a:r>
                  <a:rPr lang="en-ZA" sz="1200"/>
                  <a:t>*cm</a:t>
                </a:r>
                <a:r>
                  <a:rPr lang="en-ZA" sz="1200" baseline="30000"/>
                  <a:t>2</a:t>
                </a:r>
                <a:endParaRPr lang="en-GB" sz="1200" baseline="30000"/>
              </a:p>
            </c:rich>
          </c:tx>
          <c:layout>
            <c:manualLayout>
              <c:xMode val="edge"/>
              <c:yMode val="edge"/>
              <c:x val="2.0376725049709873E-2"/>
              <c:y val="0.15432052593855097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1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</c:title>
        <c:numFmt formatCode="0.0" sourceLinked="0"/>
        <c:majorTickMark val="out"/>
        <c:minorTickMark val="none"/>
        <c:tickLblPos val="nextTo"/>
        <c:spPr>
          <a:noFill/>
          <a:ln w="9525" cap="flat" cmpd="sng" algn="ctr">
            <a:solidFill>
              <a:sysClr val="windowText" lastClr="000000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1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385580496"/>
        <c:crosses val="autoZero"/>
        <c:crossBetween val="midCat"/>
        <c:majorUnit val="0.1"/>
        <c:minorUnit val="0.1"/>
      </c:valAx>
      <c:spPr>
        <a:noFill/>
        <a:ln w="25400">
          <a:noFill/>
        </a:ln>
        <a:effectLst/>
      </c:spPr>
    </c:plotArea>
    <c:legend>
      <c:legendPos val="r"/>
      <c:layout>
        <c:manualLayout>
          <c:xMode val="edge"/>
          <c:yMode val="edge"/>
          <c:x val="0.16197108845576932"/>
          <c:y val="6.8605337669194064E-2"/>
          <c:w val="0.13720544328713005"/>
          <c:h val="0.3282499919213142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1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ysClr val="window" lastClr="FFFFFF">
          <a:lumMod val="85000"/>
        </a:sysClr>
      </a:solidFill>
      <a:round/>
    </a:ln>
    <a:effectLst/>
  </c:spPr>
  <c:txPr>
    <a:bodyPr/>
    <a:lstStyle/>
    <a:p>
      <a:pPr>
        <a:defRPr sz="1100" b="1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  <c:userShapes r:id="rId4"/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chart" Target="../charts/chart8.xml"/><Relationship Id="rId3" Type="http://schemas.openxmlformats.org/officeDocument/2006/relationships/chart" Target="../charts/chart3.xml"/><Relationship Id="rId7" Type="http://schemas.openxmlformats.org/officeDocument/2006/relationships/chart" Target="../charts/chart7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6" Type="http://schemas.openxmlformats.org/officeDocument/2006/relationships/chart" Target="../charts/chart6.xml"/><Relationship Id="rId5" Type="http://schemas.openxmlformats.org/officeDocument/2006/relationships/chart" Target="../charts/chart5.xml"/><Relationship Id="rId4" Type="http://schemas.openxmlformats.org/officeDocument/2006/relationships/chart" Target="../charts/chart4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9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0.xml"/></Relationships>
</file>

<file path=xl/drawings/_rels/drawing5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emf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2" Type="http://schemas.openxmlformats.org/officeDocument/2006/relationships/image" Target="../media/image2.png"/><Relationship Id="rId1" Type="http://schemas.openxmlformats.org/officeDocument/2006/relationships/image" Target="../media/image1.emf"/><Relationship Id="rId6" Type="http://schemas.openxmlformats.org/officeDocument/2006/relationships/image" Target="../media/image6.emf"/><Relationship Id="rId5" Type="http://schemas.openxmlformats.org/officeDocument/2006/relationships/image" Target="../media/image5.png"/><Relationship Id="rId4" Type="http://schemas.openxmlformats.org/officeDocument/2006/relationships/image" Target="../media/image4.emf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42030</xdr:colOff>
      <xdr:row>8</xdr:row>
      <xdr:rowOff>148468</xdr:rowOff>
    </xdr:from>
    <xdr:to>
      <xdr:col>9</xdr:col>
      <xdr:colOff>155000</xdr:colOff>
      <xdr:row>35</xdr:row>
      <xdr:rowOff>177799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779F7159-D4E2-4A52-A0AC-8DB53E9B0FF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19</xdr:col>
      <xdr:colOff>245230</xdr:colOff>
      <xdr:row>9</xdr:row>
      <xdr:rowOff>110369</xdr:rowOff>
    </xdr:from>
    <xdr:to>
      <xdr:col>29</xdr:col>
      <xdr:colOff>561400</xdr:colOff>
      <xdr:row>37</xdr:row>
      <xdr:rowOff>64649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4F840BE8-BF03-4798-ACD9-0F84B716339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19</xdr:col>
      <xdr:colOff>499230</xdr:colOff>
      <xdr:row>41</xdr:row>
      <xdr:rowOff>123069</xdr:rowOff>
    </xdr:from>
    <xdr:to>
      <xdr:col>30</xdr:col>
      <xdr:colOff>205800</xdr:colOff>
      <xdr:row>67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98A686B9-A863-48DF-B730-7EA1CE06482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37</xdr:col>
      <xdr:colOff>60437</xdr:colOff>
      <xdr:row>11</xdr:row>
      <xdr:rowOff>96052</xdr:rowOff>
    </xdr:from>
    <xdr:to>
      <xdr:col>49</xdr:col>
      <xdr:colOff>215900</xdr:colOff>
      <xdr:row>46</xdr:row>
      <xdr:rowOff>114300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030AB582-A2DF-4D9C-8C3B-F87D340B8D3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37</xdr:col>
      <xdr:colOff>275840</xdr:colOff>
      <xdr:row>48</xdr:row>
      <xdr:rowOff>143030</xdr:rowOff>
    </xdr:from>
    <xdr:to>
      <xdr:col>50</xdr:col>
      <xdr:colOff>122283</xdr:colOff>
      <xdr:row>85</xdr:row>
      <xdr:rowOff>29753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D76558B9-A729-4F20-AA90-6F012C85150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39</xdr:col>
      <xdr:colOff>217714</xdr:colOff>
      <xdr:row>9</xdr:row>
      <xdr:rowOff>239486</xdr:rowOff>
    </xdr:from>
    <xdr:to>
      <xdr:col>43</xdr:col>
      <xdr:colOff>584200</xdr:colOff>
      <xdr:row>10</xdr:row>
      <xdr:rowOff>165100</xdr:rowOff>
    </xdr:to>
    <xdr:sp macro="" textlink="">
      <xdr:nvSpPr>
        <xdr:cNvPr id="10" name="TextBox 9">
          <a:extLst>
            <a:ext uri="{FF2B5EF4-FFF2-40B4-BE49-F238E27FC236}">
              <a16:creationId xmlns:a16="http://schemas.microsoft.com/office/drawing/2014/main" id="{770CF864-CEF8-4890-945E-BE6025C3C9C7}"/>
            </a:ext>
          </a:extLst>
        </xdr:cNvPr>
        <xdr:cNvSpPr txBox="1"/>
      </xdr:nvSpPr>
      <xdr:spPr>
        <a:xfrm>
          <a:off x="26633714" y="1839686"/>
          <a:ext cx="2804886" cy="28121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n-ZA" sz="1400" b="1">
              <a:latin typeface="Arial" panose="020B0604020202020204" pitchFamily="34" charset="0"/>
              <a:cs typeface="Arial" panose="020B0604020202020204" pitchFamily="34" charset="0"/>
            </a:rPr>
            <a:t>Anode PTL</a:t>
          </a:r>
          <a:r>
            <a:rPr lang="en-ZA" sz="1400" b="1" baseline="0">
              <a:latin typeface="Arial" panose="020B0604020202020204" pitchFamily="34" charset="0"/>
              <a:cs typeface="Arial" panose="020B0604020202020204" pitchFamily="34" charset="0"/>
            </a:rPr>
            <a:t> - Cathode PTL</a:t>
          </a:r>
          <a:endParaRPr lang="en-ZA" sz="1400" b="1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57</xdr:col>
      <xdr:colOff>171834</xdr:colOff>
      <xdr:row>9</xdr:row>
      <xdr:rowOff>251719</xdr:rowOff>
    </xdr:from>
    <xdr:to>
      <xdr:col>67</xdr:col>
      <xdr:colOff>491632</xdr:colOff>
      <xdr:row>37</xdr:row>
      <xdr:rowOff>40404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FC2ADAC5-EB90-4737-B62F-E1BB0BAEAD4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77</xdr:col>
      <xdr:colOff>203083</xdr:colOff>
      <xdr:row>24</xdr:row>
      <xdr:rowOff>142785</xdr:rowOff>
    </xdr:from>
    <xdr:to>
      <xdr:col>87</xdr:col>
      <xdr:colOff>163239</xdr:colOff>
      <xdr:row>52</xdr:row>
      <xdr:rowOff>94265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748D2BEB-3C32-406C-91D6-F1F7760E190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90</xdr:col>
      <xdr:colOff>336934</xdr:colOff>
      <xdr:row>11</xdr:row>
      <xdr:rowOff>35819</xdr:rowOff>
    </xdr:from>
    <xdr:to>
      <xdr:col>101</xdr:col>
      <xdr:colOff>47132</xdr:colOff>
      <xdr:row>39</xdr:row>
      <xdr:rowOff>2304</xdr:rowOff>
    </xdr:to>
    <xdr:graphicFrame macro="">
      <xdr:nvGraphicFramePr>
        <xdr:cNvPr id="13" name="Chart 12">
          <a:extLst>
            <a:ext uri="{FF2B5EF4-FFF2-40B4-BE49-F238E27FC236}">
              <a16:creationId xmlns:a16="http://schemas.microsoft.com/office/drawing/2014/main" id="{44C26B66-B59C-45A6-BB19-743F54AC887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oneCellAnchor>
    <xdr:from>
      <xdr:col>3</xdr:col>
      <xdr:colOff>0</xdr:colOff>
      <xdr:row>9</xdr:row>
      <xdr:rowOff>215900</xdr:rowOff>
    </xdr:from>
    <xdr:ext cx="184731" cy="264560"/>
    <xdr:sp macro="" textlink="">
      <xdr:nvSpPr>
        <xdr:cNvPr id="6" name="TextBox 5">
          <a:extLst>
            <a:ext uri="{FF2B5EF4-FFF2-40B4-BE49-F238E27FC236}">
              <a16:creationId xmlns:a16="http://schemas.microsoft.com/office/drawing/2014/main" id="{4196B7EF-B0B2-4BA0-A09B-94FD66DB3C55}"/>
            </a:ext>
          </a:extLst>
        </xdr:cNvPr>
        <xdr:cNvSpPr txBox="1"/>
      </xdr:nvSpPr>
      <xdr:spPr>
        <a:xfrm>
          <a:off x="1828800" y="1816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en-ZA" sz="1100"/>
        </a:p>
      </xdr:txBody>
    </xdr:sp>
    <xdr:clientData/>
  </xdr:oneCellAnchor>
  <xdr:twoCellAnchor>
    <xdr:from>
      <xdr:col>3</xdr:col>
      <xdr:colOff>63500</xdr:colOff>
      <xdr:row>9</xdr:row>
      <xdr:rowOff>165100</xdr:rowOff>
    </xdr:from>
    <xdr:to>
      <xdr:col>5</xdr:col>
      <xdr:colOff>457200</xdr:colOff>
      <xdr:row>10</xdr:row>
      <xdr:rowOff>76200</xdr:rowOff>
    </xdr:to>
    <xdr:sp macro="" textlink="">
      <xdr:nvSpPr>
        <xdr:cNvPr id="7" name="TextBox 6">
          <a:extLst>
            <a:ext uri="{FF2B5EF4-FFF2-40B4-BE49-F238E27FC236}">
              <a16:creationId xmlns:a16="http://schemas.microsoft.com/office/drawing/2014/main" id="{89950EF5-376A-4397-B287-86449F122833}"/>
            </a:ext>
          </a:extLst>
        </xdr:cNvPr>
        <xdr:cNvSpPr txBox="1"/>
      </xdr:nvSpPr>
      <xdr:spPr>
        <a:xfrm>
          <a:off x="1892300" y="1765300"/>
          <a:ext cx="1612900" cy="266700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ZA" sz="1200" b="1">
              <a:solidFill>
                <a:sysClr val="windowText" lastClr="000000"/>
              </a:solidFill>
              <a:latin typeface="Arial" panose="020B0604020202020204" pitchFamily="34" charset="0"/>
              <a:cs typeface="Arial" panose="020B0604020202020204" pitchFamily="34" charset="0"/>
            </a:rPr>
            <a:t>Cell compression</a:t>
          </a:r>
        </a:p>
      </xdr:txBody>
    </xdr:sp>
    <xdr:clientData/>
  </xdr:twoCellAnchor>
  <xdr:twoCellAnchor>
    <xdr:from>
      <xdr:col>21</xdr:col>
      <xdr:colOff>25400</xdr:colOff>
      <xdr:row>9</xdr:row>
      <xdr:rowOff>330200</xdr:rowOff>
    </xdr:from>
    <xdr:to>
      <xdr:col>24</xdr:col>
      <xdr:colOff>190500</xdr:colOff>
      <xdr:row>11</xdr:row>
      <xdr:rowOff>88900</xdr:rowOff>
    </xdr:to>
    <xdr:sp macro="" textlink="">
      <xdr:nvSpPr>
        <xdr:cNvPr id="15" name="TextBox 14">
          <a:extLst>
            <a:ext uri="{FF2B5EF4-FFF2-40B4-BE49-F238E27FC236}">
              <a16:creationId xmlns:a16="http://schemas.microsoft.com/office/drawing/2014/main" id="{B0C3A7F1-569F-4517-BABF-102B784B9586}"/>
            </a:ext>
          </a:extLst>
        </xdr:cNvPr>
        <xdr:cNvSpPr txBox="1"/>
      </xdr:nvSpPr>
      <xdr:spPr>
        <a:xfrm>
          <a:off x="14643100" y="1930400"/>
          <a:ext cx="1993900" cy="292100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ZA" sz="1200" b="1">
              <a:solidFill>
                <a:sysClr val="windowText" lastClr="000000"/>
              </a:solidFill>
              <a:latin typeface="Arial" panose="020B0604020202020204" pitchFamily="34" charset="0"/>
              <a:cs typeface="Arial" panose="020B0604020202020204" pitchFamily="34" charset="0"/>
            </a:rPr>
            <a:t>System water flow</a:t>
          </a:r>
          <a:r>
            <a:rPr lang="en-ZA" sz="1200" b="1" baseline="0">
              <a:solidFill>
                <a:sysClr val="windowText" lastClr="000000"/>
              </a:solidFill>
              <a:latin typeface="Arial" panose="020B0604020202020204" pitchFamily="34" charset="0"/>
              <a:cs typeface="Arial" panose="020B0604020202020204" pitchFamily="34" charset="0"/>
            </a:rPr>
            <a:t> rate</a:t>
          </a:r>
          <a:endParaRPr lang="en-ZA" sz="1200" b="1">
            <a:solidFill>
              <a:sysClr val="windowText" lastClr="000000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91</xdr:col>
      <xdr:colOff>440417</xdr:colOff>
      <xdr:row>57</xdr:row>
      <xdr:rowOff>14531</xdr:rowOff>
    </xdr:from>
    <xdr:to>
      <xdr:col>94</xdr:col>
      <xdr:colOff>424542</xdr:colOff>
      <xdr:row>59</xdr:row>
      <xdr:rowOff>141515</xdr:rowOff>
    </xdr:to>
    <xdr:sp macro="" textlink="">
      <xdr:nvSpPr>
        <xdr:cNvPr id="20" name="TextBox 9">
          <a:extLst>
            <a:ext uri="{FF2B5EF4-FFF2-40B4-BE49-F238E27FC236}">
              <a16:creationId xmlns:a16="http://schemas.microsoft.com/office/drawing/2014/main" id="{045E7B93-69FF-4E59-ACCA-2438F943FB8B}"/>
            </a:ext>
          </a:extLst>
        </xdr:cNvPr>
        <xdr:cNvSpPr txBox="1"/>
      </xdr:nvSpPr>
      <xdr:spPr>
        <a:xfrm>
          <a:off x="61672560" y="10693417"/>
          <a:ext cx="1812925" cy="497098"/>
        </a:xfrm>
        <a:prstGeom prst="rect">
          <a:avLst/>
        </a:prstGeom>
        <a:solidFill>
          <a:sysClr val="window" lastClr="FFFFFF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>
          <a:pPr algn="l"/>
          <a:r>
            <a:rPr lang="en-ZA" sz="1000" b="1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cs typeface="Arial" panose="020B0604020202020204" pitchFamily="34" charset="0"/>
            </a:rPr>
            <a:t>Anode: 2 mg Ir/cm</a:t>
          </a:r>
          <a:r>
            <a:rPr lang="en-ZA" sz="1000" b="1" baseline="3000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cs typeface="Arial" panose="020B0604020202020204" pitchFamily="34" charset="0"/>
            </a:rPr>
            <a:t>2</a:t>
          </a:r>
          <a:r>
            <a:rPr lang="en-ZA" sz="1000" b="1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cs typeface="Arial" panose="020B0604020202020204" pitchFamily="34" charset="0"/>
            </a:rPr>
            <a:t> </a:t>
          </a:r>
        </a:p>
        <a:p>
          <a:pPr algn="l"/>
          <a:r>
            <a:rPr lang="en-ZA" sz="1000" b="1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cs typeface="Arial" panose="020B0604020202020204" pitchFamily="34" charset="0"/>
            </a:rPr>
            <a:t>Cathode: 1 mg Pt/cm</a:t>
          </a:r>
          <a:r>
            <a:rPr lang="en-ZA" sz="1000" b="1" baseline="3000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cs typeface="Arial" panose="020B0604020202020204" pitchFamily="34" charset="0"/>
            </a:rPr>
            <a:t>2</a:t>
          </a:r>
          <a:endParaRPr lang="en-ZA" sz="1000" b="1">
            <a:solidFill>
              <a:schemeClr val="tx1">
                <a:lumMod val="65000"/>
                <a:lumOff val="35000"/>
              </a:schemeClr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</xdr:wsDr>
</file>

<file path=xl/drawings/drawing2.xml><?xml version="1.0" encoding="utf-8"?>
<c:userShapes xmlns:c="http://schemas.openxmlformats.org/drawingml/2006/chart">
  <cdr:relSizeAnchor xmlns:cdr="http://schemas.openxmlformats.org/drawingml/2006/chartDrawing">
    <cdr:from>
      <cdr:x>0.14365</cdr:x>
      <cdr:y>0.05004</cdr:y>
    </cdr:from>
    <cdr:to>
      <cdr:x>0.6092</cdr:x>
      <cdr:y>0.09877</cdr:y>
    </cdr:to>
    <cdr:sp macro="" textlink="">
      <cdr:nvSpPr>
        <cdr:cNvPr id="2" name="TextBox 9">
          <a:extLst xmlns:a="http://schemas.openxmlformats.org/drawingml/2006/main">
            <a:ext uri="{FF2B5EF4-FFF2-40B4-BE49-F238E27FC236}">
              <a16:creationId xmlns:a16="http://schemas.microsoft.com/office/drawing/2014/main" id="{770CF864-CEF8-4890-945E-BE6025C3C9C7}"/>
            </a:ext>
          </a:extLst>
        </cdr:cNvPr>
        <cdr:cNvSpPr txBox="1"/>
      </cdr:nvSpPr>
      <cdr:spPr>
        <a:xfrm xmlns:a="http://schemas.openxmlformats.org/drawingml/2006/main">
          <a:off x="921657" y="257628"/>
          <a:ext cx="2986838" cy="25083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 cmpd="sng">
          <a:noFill/>
        </a:ln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r>
            <a:rPr lang="en-ZA" sz="1000" b="1">
              <a:latin typeface="Arial" panose="020B0604020202020204" pitchFamily="34" charset="0"/>
              <a:cs typeface="Arial" panose="020B0604020202020204" pitchFamily="34" charset="0"/>
            </a:rPr>
            <a:t>2 mgIr cm</a:t>
          </a:r>
          <a:r>
            <a:rPr lang="en-ZA" sz="1000" b="1" baseline="30000">
              <a:latin typeface="Arial" panose="020B0604020202020204" pitchFamily="34" charset="0"/>
              <a:cs typeface="Arial" panose="020B0604020202020204" pitchFamily="34" charset="0"/>
            </a:rPr>
            <a:t>-2</a:t>
          </a:r>
          <a:r>
            <a:rPr lang="en-ZA" sz="1000" b="1">
              <a:latin typeface="Arial" panose="020B0604020202020204" pitchFamily="34" charset="0"/>
              <a:cs typeface="Arial" panose="020B0604020202020204" pitchFamily="34" charset="0"/>
            </a:rPr>
            <a:t> / 1 mgPt cm</a:t>
          </a:r>
          <a:r>
            <a:rPr lang="en-ZA" sz="1000" b="1" baseline="30000">
              <a:latin typeface="Arial" panose="020B0604020202020204" pitchFamily="34" charset="0"/>
              <a:cs typeface="Arial" panose="020B0604020202020204" pitchFamily="34" charset="0"/>
            </a:rPr>
            <a:t>-2</a:t>
          </a:r>
          <a:r>
            <a:rPr lang="en-ZA" sz="1000" b="1">
              <a:latin typeface="Arial" panose="020B0604020202020204" pitchFamily="34" charset="0"/>
              <a:cs typeface="Arial" panose="020B0604020202020204" pitchFamily="34" charset="0"/>
            </a:rPr>
            <a:t> Commercial CCMs</a:t>
          </a:r>
        </a:p>
      </cdr:txBody>
    </cdr:sp>
  </cdr:relSizeAnchor>
</c:userShapes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42030</xdr:colOff>
      <xdr:row>8</xdr:row>
      <xdr:rowOff>148469</xdr:rowOff>
    </xdr:from>
    <xdr:to>
      <xdr:col>9</xdr:col>
      <xdr:colOff>155000</xdr:colOff>
      <xdr:row>34</xdr:row>
      <xdr:rowOff>57151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BF1D1D12-7EFF-4E7C-B254-E8326D98A3E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oneCellAnchor>
    <xdr:from>
      <xdr:col>3</xdr:col>
      <xdr:colOff>0</xdr:colOff>
      <xdr:row>9</xdr:row>
      <xdr:rowOff>215900</xdr:rowOff>
    </xdr:from>
    <xdr:ext cx="184731" cy="264560"/>
    <xdr:sp macro="" textlink="">
      <xdr:nvSpPr>
        <xdr:cNvPr id="12" name="TextBox 11">
          <a:extLst>
            <a:ext uri="{FF2B5EF4-FFF2-40B4-BE49-F238E27FC236}">
              <a16:creationId xmlns:a16="http://schemas.microsoft.com/office/drawing/2014/main" id="{D9E39F97-E76A-4455-A5E3-B56B7421AE2C}"/>
            </a:ext>
          </a:extLst>
        </xdr:cNvPr>
        <xdr:cNvSpPr txBox="1"/>
      </xdr:nvSpPr>
      <xdr:spPr>
        <a:xfrm>
          <a:off x="1828800" y="183896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en-ZA" sz="1100"/>
        </a:p>
      </xdr:txBody>
    </xdr:sp>
    <xdr:clientData/>
  </xdr:oneCellAnchor>
  <xdr:twoCellAnchor>
    <xdr:from>
      <xdr:col>3</xdr:col>
      <xdr:colOff>15875</xdr:colOff>
      <xdr:row>9</xdr:row>
      <xdr:rowOff>136525</xdr:rowOff>
    </xdr:from>
    <xdr:to>
      <xdr:col>5</xdr:col>
      <xdr:colOff>409575</xdr:colOff>
      <xdr:row>10</xdr:row>
      <xdr:rowOff>206375</xdr:rowOff>
    </xdr:to>
    <xdr:sp macro="" textlink="">
      <xdr:nvSpPr>
        <xdr:cNvPr id="13" name="TextBox 12">
          <a:extLst>
            <a:ext uri="{FF2B5EF4-FFF2-40B4-BE49-F238E27FC236}">
              <a16:creationId xmlns:a16="http://schemas.microsoft.com/office/drawing/2014/main" id="{98DB731F-5F18-41E3-A664-8B857BB0CF41}"/>
            </a:ext>
          </a:extLst>
        </xdr:cNvPr>
        <xdr:cNvSpPr txBox="1"/>
      </xdr:nvSpPr>
      <xdr:spPr>
        <a:xfrm>
          <a:off x="1844675" y="1717675"/>
          <a:ext cx="1612900" cy="279400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ZA" sz="1200" b="1">
              <a:solidFill>
                <a:sysClr val="windowText" lastClr="000000"/>
              </a:solidFill>
              <a:latin typeface="Arial" panose="020B0604020202020204" pitchFamily="34" charset="0"/>
              <a:cs typeface="Arial" panose="020B0604020202020204" pitchFamily="34" charset="0"/>
            </a:rPr>
            <a:t>Cell compression</a:t>
          </a: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42030</xdr:colOff>
      <xdr:row>8</xdr:row>
      <xdr:rowOff>148469</xdr:rowOff>
    </xdr:from>
    <xdr:to>
      <xdr:col>9</xdr:col>
      <xdr:colOff>155000</xdr:colOff>
      <xdr:row>34</xdr:row>
      <xdr:rowOff>57151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4926F264-9CE6-4AD9-B165-8FF9D65A7A5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oneCellAnchor>
    <xdr:from>
      <xdr:col>3</xdr:col>
      <xdr:colOff>0</xdr:colOff>
      <xdr:row>9</xdr:row>
      <xdr:rowOff>215900</xdr:rowOff>
    </xdr:from>
    <xdr:ext cx="184731" cy="264560"/>
    <xdr:sp macro="" textlink="">
      <xdr:nvSpPr>
        <xdr:cNvPr id="3" name="TextBox 2">
          <a:extLst>
            <a:ext uri="{FF2B5EF4-FFF2-40B4-BE49-F238E27FC236}">
              <a16:creationId xmlns:a16="http://schemas.microsoft.com/office/drawing/2014/main" id="{0E5AAA9C-6572-4433-A98B-DAA05B784A70}"/>
            </a:ext>
          </a:extLst>
        </xdr:cNvPr>
        <xdr:cNvSpPr txBox="1"/>
      </xdr:nvSpPr>
      <xdr:spPr>
        <a:xfrm>
          <a:off x="1828800" y="183134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en-ZA" sz="1100"/>
        </a:p>
      </xdr:txBody>
    </xdr:sp>
    <xdr:clientData/>
  </xdr:oneCellAnchor>
  <xdr:twoCellAnchor>
    <xdr:from>
      <xdr:col>2</xdr:col>
      <xdr:colOff>402771</xdr:colOff>
      <xdr:row>9</xdr:row>
      <xdr:rowOff>87086</xdr:rowOff>
    </xdr:from>
    <xdr:to>
      <xdr:col>5</xdr:col>
      <xdr:colOff>571500</xdr:colOff>
      <xdr:row>10</xdr:row>
      <xdr:rowOff>114301</xdr:rowOff>
    </xdr:to>
    <xdr:sp macro="" textlink="">
      <xdr:nvSpPr>
        <xdr:cNvPr id="10" name="TextBox 9">
          <a:extLst>
            <a:ext uri="{FF2B5EF4-FFF2-40B4-BE49-F238E27FC236}">
              <a16:creationId xmlns:a16="http://schemas.microsoft.com/office/drawing/2014/main" id="{BC0A80FD-700A-493F-8115-2D57AEE6661F}"/>
            </a:ext>
          </a:extLst>
        </xdr:cNvPr>
        <xdr:cNvSpPr txBox="1"/>
      </xdr:nvSpPr>
      <xdr:spPr>
        <a:xfrm>
          <a:off x="1621971" y="1698172"/>
          <a:ext cx="1997529" cy="244929"/>
        </a:xfrm>
        <a:prstGeom prst="rect">
          <a:avLst/>
        </a:prstGeom>
        <a:noFill/>
        <a:ln w="9525" cmpd="sng">
          <a:noFill/>
        </a:ln>
        <a:effectLst/>
      </xdr:spPr>
      <xdr:txBody>
        <a:bodyPr vertOverflow="clip" horzOverflow="clip" wrap="square" rtlCol="0" anchor="t"/>
        <a:lstStyle/>
        <a:p>
          <a:pPr marL="0" marR="0" lvl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n-ZA" sz="1100" b="1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Anode PTL - Cathode PTL</a:t>
          </a:r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13</xdr:col>
      <xdr:colOff>370114</xdr:colOff>
      <xdr:row>48</xdr:row>
      <xdr:rowOff>10883</xdr:rowOff>
    </xdr:from>
    <xdr:to>
      <xdr:col>24</xdr:col>
      <xdr:colOff>506347</xdr:colOff>
      <xdr:row>64</xdr:row>
      <xdr:rowOff>130626</xdr:rowOff>
    </xdr:to>
    <xdr:pic>
      <xdr:nvPicPr>
        <xdr:cNvPr id="9" name="Picture 4">
          <a:extLst>
            <a:ext uri="{FF2B5EF4-FFF2-40B4-BE49-F238E27FC236}">
              <a16:creationId xmlns:a16="http://schemas.microsoft.com/office/drawing/2014/main" id="{FA8534D6-ACEF-4C86-9F91-4D75F8BA41B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8055428" y="8371112"/>
          <a:ext cx="6841833" cy="2906485"/>
        </a:xfrm>
        <a:prstGeom prst="rect">
          <a:avLst/>
        </a:prstGeom>
        <a:noFill/>
      </xdr:spPr>
    </xdr:pic>
    <xdr:clientData/>
  </xdr:twoCellAnchor>
  <xdr:twoCellAnchor editAs="oneCell">
    <xdr:from>
      <xdr:col>14</xdr:col>
      <xdr:colOff>283028</xdr:colOff>
      <xdr:row>20</xdr:row>
      <xdr:rowOff>141514</xdr:rowOff>
    </xdr:from>
    <xdr:to>
      <xdr:col>22</xdr:col>
      <xdr:colOff>587828</xdr:colOff>
      <xdr:row>46</xdr:row>
      <xdr:rowOff>142909</xdr:rowOff>
    </xdr:to>
    <xdr:pic>
      <xdr:nvPicPr>
        <xdr:cNvPr id="13" name="Picture 2">
          <a:extLst>
            <a:ext uri="{FF2B5EF4-FFF2-40B4-BE49-F238E27FC236}">
              <a16:creationId xmlns:a16="http://schemas.microsoft.com/office/drawing/2014/main" id="{6E48FABA-0711-4882-A8DE-AA406F8C102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8577942" y="3624943"/>
          <a:ext cx="5181600" cy="452985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27</xdr:col>
      <xdr:colOff>424541</xdr:colOff>
      <xdr:row>20</xdr:row>
      <xdr:rowOff>10884</xdr:rowOff>
    </xdr:from>
    <xdr:to>
      <xdr:col>36</xdr:col>
      <xdr:colOff>97970</xdr:colOff>
      <xdr:row>45</xdr:row>
      <xdr:rowOff>167418</xdr:rowOff>
    </xdr:to>
    <xdr:pic>
      <xdr:nvPicPr>
        <xdr:cNvPr id="15" name="Picture 1">
          <a:extLst>
            <a:ext uri="{FF2B5EF4-FFF2-40B4-BE49-F238E27FC236}">
              <a16:creationId xmlns:a16="http://schemas.microsoft.com/office/drawing/2014/main" id="{FE12D3C3-965F-420F-8E3F-5E0BF3C2FA1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644255" y="3494313"/>
          <a:ext cx="5159829" cy="4510819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26</xdr:col>
      <xdr:colOff>283029</xdr:colOff>
      <xdr:row>48</xdr:row>
      <xdr:rowOff>43540</xdr:rowOff>
    </xdr:from>
    <xdr:to>
      <xdr:col>37</xdr:col>
      <xdr:colOff>337457</xdr:colOff>
      <xdr:row>64</xdr:row>
      <xdr:rowOff>128532</xdr:rowOff>
    </xdr:to>
    <xdr:pic>
      <xdr:nvPicPr>
        <xdr:cNvPr id="16" name="Picture 3">
          <a:extLst>
            <a:ext uri="{FF2B5EF4-FFF2-40B4-BE49-F238E27FC236}">
              <a16:creationId xmlns:a16="http://schemas.microsoft.com/office/drawing/2014/main" id="{547778C7-65C4-4CEE-8CF2-371BD8F6FF8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/>
        <a:srcRect/>
        <a:stretch>
          <a:fillRect/>
        </a:stretch>
      </xdr:blipFill>
      <xdr:spPr bwMode="auto">
        <a:xfrm>
          <a:off x="15893143" y="8403769"/>
          <a:ext cx="6760028" cy="2871734"/>
        </a:xfrm>
        <a:prstGeom prst="rect">
          <a:avLst/>
        </a:prstGeom>
        <a:noFill/>
      </xdr:spPr>
    </xdr:pic>
    <xdr:clientData/>
  </xdr:twoCellAnchor>
  <xdr:twoCellAnchor editAs="oneCell">
    <xdr:from>
      <xdr:col>40</xdr:col>
      <xdr:colOff>337456</xdr:colOff>
      <xdr:row>18</xdr:row>
      <xdr:rowOff>152399</xdr:rowOff>
    </xdr:from>
    <xdr:to>
      <xdr:col>48</xdr:col>
      <xdr:colOff>587830</xdr:colOff>
      <xdr:row>44</xdr:row>
      <xdr:rowOff>106214</xdr:rowOff>
    </xdr:to>
    <xdr:pic>
      <xdr:nvPicPr>
        <xdr:cNvPr id="19" name="Picture 2">
          <a:extLst>
            <a:ext uri="{FF2B5EF4-FFF2-40B4-BE49-F238E27FC236}">
              <a16:creationId xmlns:a16="http://schemas.microsoft.com/office/drawing/2014/main" id="{565359E8-DB94-417F-9963-4F66DCBF5FB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/>
        <a:srcRect/>
        <a:stretch>
          <a:fillRect/>
        </a:stretch>
      </xdr:blipFill>
      <xdr:spPr bwMode="auto">
        <a:xfrm>
          <a:off x="24481970" y="3287485"/>
          <a:ext cx="5127174" cy="448227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39</xdr:col>
      <xdr:colOff>315685</xdr:colOff>
      <xdr:row>48</xdr:row>
      <xdr:rowOff>43540</xdr:rowOff>
    </xdr:from>
    <xdr:to>
      <xdr:col>50</xdr:col>
      <xdr:colOff>283028</xdr:colOff>
      <xdr:row>64</xdr:row>
      <xdr:rowOff>83461</xdr:rowOff>
    </xdr:to>
    <xdr:pic>
      <xdr:nvPicPr>
        <xdr:cNvPr id="21" name="Picture 1">
          <a:extLst>
            <a:ext uri="{FF2B5EF4-FFF2-40B4-BE49-F238E27FC236}">
              <a16:creationId xmlns:a16="http://schemas.microsoft.com/office/drawing/2014/main" id="{E25A07E7-458C-415B-9F62-28CA55379AA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/>
        <a:srcRect/>
        <a:stretch>
          <a:fillRect/>
        </a:stretch>
      </xdr:blipFill>
      <xdr:spPr bwMode="auto">
        <a:xfrm>
          <a:off x="23850599" y="8403769"/>
          <a:ext cx="6672943" cy="2826663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108858</xdr:colOff>
      <xdr:row>20</xdr:row>
      <xdr:rowOff>163284</xdr:rowOff>
    </xdr:from>
    <xdr:to>
      <xdr:col>9</xdr:col>
      <xdr:colOff>489858</xdr:colOff>
      <xdr:row>47</xdr:row>
      <xdr:rowOff>57123</xdr:rowOff>
    </xdr:to>
    <xdr:pic>
      <xdr:nvPicPr>
        <xdr:cNvPr id="22" name="Picture 1">
          <a:extLst>
            <a:ext uri="{FF2B5EF4-FFF2-40B4-BE49-F238E27FC236}">
              <a16:creationId xmlns:a16="http://schemas.microsoft.com/office/drawing/2014/main" id="{3215BEEA-F571-4D9E-9525-05EE8E2351B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/>
        <a:srcRect/>
        <a:stretch>
          <a:fillRect/>
        </a:stretch>
      </xdr:blipFill>
      <xdr:spPr bwMode="auto">
        <a:xfrm>
          <a:off x="718458" y="3646713"/>
          <a:ext cx="5257800" cy="4596467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250371</xdr:colOff>
      <xdr:row>47</xdr:row>
      <xdr:rowOff>141512</xdr:rowOff>
    </xdr:from>
    <xdr:to>
      <xdr:col>11</xdr:col>
      <xdr:colOff>293914</xdr:colOff>
      <xdr:row>64</xdr:row>
      <xdr:rowOff>47707</xdr:rowOff>
    </xdr:to>
    <xdr:pic>
      <xdr:nvPicPr>
        <xdr:cNvPr id="24" name="Picture 2">
          <a:extLst>
            <a:ext uri="{FF2B5EF4-FFF2-40B4-BE49-F238E27FC236}">
              <a16:creationId xmlns:a16="http://schemas.microsoft.com/office/drawing/2014/main" id="{B7A99CFB-3286-47E8-851C-E289178415D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/>
        <a:srcRect/>
        <a:stretch>
          <a:fillRect/>
        </a:stretch>
      </xdr:blipFill>
      <xdr:spPr bwMode="auto">
        <a:xfrm>
          <a:off x="250371" y="8327569"/>
          <a:ext cx="6749143" cy="2867109"/>
        </a:xfrm>
        <a:prstGeom prst="rect">
          <a:avLst/>
        </a:prstGeom>
        <a:noFill/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468085</xdr:colOff>
      <xdr:row>7</xdr:row>
      <xdr:rowOff>199571</xdr:rowOff>
    </xdr:from>
    <xdr:to>
      <xdr:col>8</xdr:col>
      <xdr:colOff>1141185</xdr:colOff>
      <xdr:row>37</xdr:row>
      <xdr:rowOff>58057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3FF84F05-E4DC-460A-8905-B4FDF990216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oneCellAnchor>
    <xdr:from>
      <xdr:col>3</xdr:col>
      <xdr:colOff>0</xdr:colOff>
      <xdr:row>9</xdr:row>
      <xdr:rowOff>215900</xdr:rowOff>
    </xdr:from>
    <xdr:ext cx="184731" cy="264560"/>
    <xdr:sp macro="" textlink="">
      <xdr:nvSpPr>
        <xdr:cNvPr id="3" name="TextBox 2">
          <a:extLst>
            <a:ext uri="{FF2B5EF4-FFF2-40B4-BE49-F238E27FC236}">
              <a16:creationId xmlns:a16="http://schemas.microsoft.com/office/drawing/2014/main" id="{6FEE75B3-3CCE-485D-A47B-42C6315CB39C}"/>
            </a:ext>
          </a:extLst>
        </xdr:cNvPr>
        <xdr:cNvSpPr txBox="1"/>
      </xdr:nvSpPr>
      <xdr:spPr>
        <a:xfrm>
          <a:off x="1828800" y="183134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en-ZA" sz="1100"/>
        </a:p>
      </xdr:txBody>
    </xdr:sp>
    <xdr:clientData/>
  </xdr:oneCellAnchor>
</xdr:wsDr>
</file>

<file path=xl/drawings/drawing7.xml><?xml version="1.0" encoding="utf-8"?>
<c:userShapes xmlns:c="http://schemas.openxmlformats.org/drawingml/2006/chart">
  <cdr:relSizeAnchor xmlns:cdr="http://schemas.openxmlformats.org/drawingml/2006/chartDrawing">
    <cdr:from>
      <cdr:x>0.16631</cdr:x>
      <cdr:y>0.0181</cdr:y>
    </cdr:from>
    <cdr:to>
      <cdr:x>0.6311</cdr:x>
      <cdr:y>0.06535</cdr:y>
    </cdr:to>
    <cdr:sp macro="" textlink="">
      <cdr:nvSpPr>
        <cdr:cNvPr id="2" name="TextBox 9">
          <a:extLst xmlns:a="http://schemas.openxmlformats.org/drawingml/2006/main">
            <a:ext uri="{FF2B5EF4-FFF2-40B4-BE49-F238E27FC236}">
              <a16:creationId xmlns:a16="http://schemas.microsoft.com/office/drawing/2014/main" id="{22F57AB5-CC9D-4DE6-8061-E1F4BD897F3A}"/>
            </a:ext>
          </a:extLst>
        </cdr:cNvPr>
        <cdr:cNvSpPr txBox="1"/>
      </cdr:nvSpPr>
      <cdr:spPr>
        <a:xfrm xmlns:a="http://schemas.openxmlformats.org/drawingml/2006/main">
          <a:off x="1067830" y="99690"/>
          <a:ext cx="2984308" cy="26026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 cmpd="sng">
          <a:noFill/>
        </a:ln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r>
            <a:rPr lang="en-ZA" sz="1000" b="1">
              <a:latin typeface="Arial" panose="020B0604020202020204" pitchFamily="34" charset="0"/>
              <a:cs typeface="Arial" panose="020B0604020202020204" pitchFamily="34" charset="0"/>
            </a:rPr>
            <a:t>2 mgIr cm</a:t>
          </a:r>
          <a:r>
            <a:rPr lang="en-ZA" sz="1000" b="1" baseline="30000">
              <a:latin typeface="Arial" panose="020B0604020202020204" pitchFamily="34" charset="0"/>
              <a:cs typeface="Arial" panose="020B0604020202020204" pitchFamily="34" charset="0"/>
            </a:rPr>
            <a:t>-2</a:t>
          </a:r>
          <a:r>
            <a:rPr lang="en-ZA" sz="1000" b="1">
              <a:latin typeface="Arial" panose="020B0604020202020204" pitchFamily="34" charset="0"/>
              <a:cs typeface="Arial" panose="020B0604020202020204" pitchFamily="34" charset="0"/>
            </a:rPr>
            <a:t> / 1 mgPt cm</a:t>
          </a:r>
          <a:r>
            <a:rPr lang="en-ZA" sz="1000" b="1" baseline="30000">
              <a:latin typeface="Arial" panose="020B0604020202020204" pitchFamily="34" charset="0"/>
              <a:cs typeface="Arial" panose="020B0604020202020204" pitchFamily="34" charset="0"/>
            </a:rPr>
            <a:t>-2</a:t>
          </a:r>
          <a:r>
            <a:rPr lang="en-ZA" sz="1000" b="1">
              <a:latin typeface="Arial" panose="020B0604020202020204" pitchFamily="34" charset="0"/>
              <a:cs typeface="Arial" panose="020B0604020202020204" pitchFamily="34" charset="0"/>
            </a:rPr>
            <a:t> Commercial CCMs</a:t>
          </a:r>
        </a:p>
      </cdr:txBody>
    </cdr:sp>
  </cdr:relSizeAnchor>
</c:userShape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theme/themeOverride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4472C4"/>
    </a:accent1>
    <a:accent2>
      <a:srgbClr val="ED7D31"/>
    </a:accent2>
    <a:accent3>
      <a:srgbClr val="A5A5A5"/>
    </a:accent3>
    <a:accent4>
      <a:srgbClr val="FFC000"/>
    </a:accent4>
    <a:accent5>
      <a:srgbClr val="5B9BD5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游ゴシック Light"/>
      <a:font script="Hang" typeface="맑은 고딕"/>
      <a:font script="Hans" typeface="等线 Light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Calibri" panose="020F0502020204030204"/>
      <a:ea typeface=""/>
      <a:cs typeface=""/>
      <a:font script="Jpan" typeface="游ゴシック"/>
      <a:font script="Hang" typeface="맑은 고딕"/>
      <a:font script="Hans" typeface="等线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4472C4"/>
    </a:accent1>
    <a:accent2>
      <a:srgbClr val="ED7D31"/>
    </a:accent2>
    <a:accent3>
      <a:srgbClr val="A5A5A5"/>
    </a:accent3>
    <a:accent4>
      <a:srgbClr val="FFC000"/>
    </a:accent4>
    <a:accent5>
      <a:srgbClr val="5B9BD5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游ゴシック Light"/>
      <a:font script="Hang" typeface="맑은 고딕"/>
      <a:font script="Hans" typeface="等线 Light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Calibri" panose="020F0502020204030204"/>
      <a:ea typeface=""/>
      <a:cs typeface=""/>
      <a:font script="Jpan" typeface="游ゴシック"/>
      <a:font script="Hang" typeface="맑은 고딕"/>
      <a:font script="Hans" typeface="等线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3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4472C4"/>
    </a:accent1>
    <a:accent2>
      <a:srgbClr val="ED7D31"/>
    </a:accent2>
    <a:accent3>
      <a:srgbClr val="A5A5A5"/>
    </a:accent3>
    <a:accent4>
      <a:srgbClr val="FFC000"/>
    </a:accent4>
    <a:accent5>
      <a:srgbClr val="5B9BD5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游ゴシック Light"/>
      <a:font script="Hang" typeface="맑은 고딕"/>
      <a:font script="Hans" typeface="等线 Light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Calibri" panose="020F0502020204030204"/>
      <a:ea typeface=""/>
      <a:cs typeface=""/>
      <a:font script="Jpan" typeface="游ゴシック"/>
      <a:font script="Hang" typeface="맑은 고딕"/>
      <a:font script="Hans" typeface="等线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4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4472C4"/>
    </a:accent1>
    <a:accent2>
      <a:srgbClr val="ED7D31"/>
    </a:accent2>
    <a:accent3>
      <a:srgbClr val="A5A5A5"/>
    </a:accent3>
    <a:accent4>
      <a:srgbClr val="FFC000"/>
    </a:accent4>
    <a:accent5>
      <a:srgbClr val="5B9BD5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游ゴシック Light"/>
      <a:font script="Hang" typeface="맑은 고딕"/>
      <a:font script="Hans" typeface="等线 Light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Calibri" panose="020F0502020204030204"/>
      <a:ea typeface=""/>
      <a:cs typeface=""/>
      <a:font script="Jpan" typeface="游ゴシック"/>
      <a:font script="Hang" typeface="맑은 고딕"/>
      <a:font script="Hans" typeface="等线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5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4472C4"/>
    </a:accent1>
    <a:accent2>
      <a:srgbClr val="ED7D31"/>
    </a:accent2>
    <a:accent3>
      <a:srgbClr val="A5A5A5"/>
    </a:accent3>
    <a:accent4>
      <a:srgbClr val="FFC000"/>
    </a:accent4>
    <a:accent5>
      <a:srgbClr val="5B9BD5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游ゴシック Light"/>
      <a:font script="Hang" typeface="맑은 고딕"/>
      <a:font script="Hans" typeface="等线 Light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Calibri" panose="020F0502020204030204"/>
      <a:ea typeface=""/>
      <a:cs typeface=""/>
      <a:font script="Jpan" typeface="游ゴシック"/>
      <a:font script="Hang" typeface="맑은 고딕"/>
      <a:font script="Hans" typeface="等线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6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4472C4"/>
    </a:accent1>
    <a:accent2>
      <a:srgbClr val="ED7D31"/>
    </a:accent2>
    <a:accent3>
      <a:srgbClr val="A5A5A5"/>
    </a:accent3>
    <a:accent4>
      <a:srgbClr val="FFC000"/>
    </a:accent4>
    <a:accent5>
      <a:srgbClr val="5B9BD5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游ゴシック Light"/>
      <a:font script="Hang" typeface="맑은 고딕"/>
      <a:font script="Hans" typeface="等线 Light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Calibri" panose="020F0502020204030204"/>
      <a:ea typeface=""/>
      <a:cs typeface=""/>
      <a:font script="Jpan" typeface="游ゴシック"/>
      <a:font script="Hang" typeface="맑은 고딕"/>
      <a:font script="Hans" typeface="等线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7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4472C4"/>
    </a:accent1>
    <a:accent2>
      <a:srgbClr val="ED7D31"/>
    </a:accent2>
    <a:accent3>
      <a:srgbClr val="A5A5A5"/>
    </a:accent3>
    <a:accent4>
      <a:srgbClr val="FFC000"/>
    </a:accent4>
    <a:accent5>
      <a:srgbClr val="5B9BD5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游ゴシック Light"/>
      <a:font script="Hang" typeface="맑은 고딕"/>
      <a:font script="Hans" typeface="等线 Light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Calibri" panose="020F0502020204030204"/>
      <a:ea typeface=""/>
      <a:cs typeface=""/>
      <a:font script="Jpan" typeface="游ゴシック"/>
      <a:font script="Hang" typeface="맑은 고딕"/>
      <a:font script="Hans" typeface="等线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8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4472C4"/>
    </a:accent1>
    <a:accent2>
      <a:srgbClr val="ED7D31"/>
    </a:accent2>
    <a:accent3>
      <a:srgbClr val="A5A5A5"/>
    </a:accent3>
    <a:accent4>
      <a:srgbClr val="FFC000"/>
    </a:accent4>
    <a:accent5>
      <a:srgbClr val="5B9BD5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游ゴシック Light"/>
      <a:font script="Hang" typeface="맑은 고딕"/>
      <a:font script="Hans" typeface="等线 Light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Calibri" panose="020F0502020204030204"/>
      <a:ea typeface=""/>
      <a:cs typeface=""/>
      <a:font script="Jpan" typeface="游ゴシック"/>
      <a:font script="Hang" typeface="맑은 고딕"/>
      <a:font script="Hans" typeface="等线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9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4472C4"/>
    </a:accent1>
    <a:accent2>
      <a:srgbClr val="ED7D31"/>
    </a:accent2>
    <a:accent3>
      <a:srgbClr val="A5A5A5"/>
    </a:accent3>
    <a:accent4>
      <a:srgbClr val="FFC000"/>
    </a:accent4>
    <a:accent5>
      <a:srgbClr val="5B9BD5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游ゴシック Light"/>
      <a:font script="Hang" typeface="맑은 고딕"/>
      <a:font script="Hans" typeface="等线 Light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Calibri" panose="020F0502020204030204"/>
      <a:ea typeface=""/>
      <a:cs typeface=""/>
      <a:font script="Jpan" typeface="游ゴシック"/>
      <a:font script="Hang" typeface="맑은 고딕"/>
      <a:font script="Hans" typeface="等线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10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4472C4"/>
    </a:accent1>
    <a:accent2>
      <a:srgbClr val="ED7D31"/>
    </a:accent2>
    <a:accent3>
      <a:srgbClr val="A5A5A5"/>
    </a:accent3>
    <a:accent4>
      <a:srgbClr val="FFC000"/>
    </a:accent4>
    <a:accent5>
      <a:srgbClr val="5B9BD5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游ゴシック Light"/>
      <a:font script="Hang" typeface="맑은 고딕"/>
      <a:font script="Hans" typeface="等线 Light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Calibri" panose="020F0502020204030204"/>
      <a:ea typeface=""/>
      <a:cs typeface=""/>
      <a:font script="Jpan" typeface="游ゴシック"/>
      <a:font script="Hang" typeface="맑은 고딕"/>
      <a:font script="Hans" typeface="等线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1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4472C4"/>
    </a:accent1>
    <a:accent2>
      <a:srgbClr val="ED7D31"/>
    </a:accent2>
    <a:accent3>
      <a:srgbClr val="A5A5A5"/>
    </a:accent3>
    <a:accent4>
      <a:srgbClr val="FFC000"/>
    </a:accent4>
    <a:accent5>
      <a:srgbClr val="5B9BD5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游ゴシック Light"/>
      <a:font script="Hang" typeface="맑은 고딕"/>
      <a:font script="Hans" typeface="等线 Light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Calibri" panose="020F0502020204030204"/>
      <a:ea typeface=""/>
      <a:cs typeface=""/>
      <a:font script="Jpan" typeface="游ゴシック"/>
      <a:font script="Hang" typeface="맑은 고딕"/>
      <a:font script="Hans" typeface="等线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DC3B0B2-E2DF-4876-8221-F6C508BA917E}">
  <dimension ref="B1:DH103"/>
  <sheetViews>
    <sheetView showGridLines="0" tabSelected="1" zoomScale="60" zoomScaleNormal="60" workbookViewId="0">
      <selection activeCell="B7" sqref="B7"/>
    </sheetView>
  </sheetViews>
  <sheetFormatPr defaultColWidth="8.90625" defaultRowHeight="14.5" x14ac:dyDescent="0.35"/>
  <cols>
    <col min="1" max="5" width="8.90625" style="14"/>
    <col min="6" max="6" width="12.54296875" style="14" bestFit="1" customWidth="1"/>
    <col min="7" max="7" width="17.90625" style="14" bestFit="1" customWidth="1"/>
    <col min="8" max="8" width="8.90625" style="14"/>
    <col min="9" max="9" width="16.90625" style="14" customWidth="1"/>
    <col min="10" max="10" width="8.90625" style="1"/>
    <col min="11" max="11" width="6.81640625" style="14" bestFit="1" customWidth="1"/>
    <col min="12" max="12" width="7.08984375" style="14" bestFit="1" customWidth="1"/>
    <col min="13" max="13" width="9.90625" style="14" bestFit="1" customWidth="1"/>
    <col min="14" max="14" width="12.6328125" style="14" bestFit="1" customWidth="1"/>
    <col min="15" max="15" width="7.36328125" style="14" bestFit="1" customWidth="1"/>
    <col min="16" max="16" width="8.90625" style="14"/>
    <col min="17" max="17" width="6.81640625" style="14" bestFit="1" customWidth="1"/>
    <col min="18" max="18" width="8.90625" style="14"/>
    <col min="19" max="19" width="8.90625" style="18"/>
    <col min="20" max="30" width="8.90625" style="14"/>
    <col min="31" max="31" width="8.7265625"/>
    <col min="32" max="32" width="9.54296875" style="14" customWidth="1"/>
    <col min="33" max="33" width="9.90625" style="14" bestFit="1" customWidth="1"/>
    <col min="34" max="35" width="14.08984375" style="14" bestFit="1" customWidth="1"/>
    <col min="36" max="36" width="8.90625" style="14"/>
    <col min="37" max="37" width="8.90625" style="18"/>
    <col min="38" max="43" width="8.90625" style="14"/>
    <col min="44" max="44" width="9.90625" style="14" customWidth="1"/>
    <col min="45" max="45" width="11" style="14" customWidth="1"/>
    <col min="46" max="46" width="12.1796875" style="14" customWidth="1"/>
    <col min="47" max="49" width="8.90625" style="14"/>
    <col min="50" max="50" width="22.36328125" style="14" bestFit="1" customWidth="1"/>
    <col min="51" max="51" width="21.6328125" style="14" customWidth="1"/>
    <col min="52" max="55" width="21.08984375" style="14" customWidth="1"/>
    <col min="56" max="56" width="20.36328125" style="14" customWidth="1"/>
    <col min="57" max="57" width="8.90625" style="18"/>
    <col min="58" max="79" width="8.90625" style="14"/>
    <col min="80" max="80" width="9" style="14" bestFit="1" customWidth="1"/>
    <col min="81" max="81" width="10.6328125" style="14" bestFit="1" customWidth="1"/>
    <col min="82" max="82" width="13.08984375" style="14" bestFit="1" customWidth="1"/>
    <col min="83" max="83" width="8.90625" style="14"/>
    <col min="84" max="84" width="8" style="14" bestFit="1" customWidth="1"/>
    <col min="85" max="89" width="8.90625" style="14"/>
    <col min="90" max="90" width="8.90625" style="18"/>
    <col min="91" max="107" width="8.90625" style="14"/>
    <col min="108" max="108" width="10.453125" style="14" bestFit="1" customWidth="1"/>
    <col min="109" max="16384" width="8.90625" style="14"/>
  </cols>
  <sheetData>
    <row r="1" spans="2:112" s="8" customFormat="1" ht="13.75" customHeight="1" x14ac:dyDescent="0.35">
      <c r="C1" s="57" t="s">
        <v>3</v>
      </c>
      <c r="D1" s="57"/>
      <c r="E1" s="57"/>
      <c r="F1" s="57"/>
      <c r="G1" s="57"/>
      <c r="H1" s="57"/>
      <c r="I1" s="57"/>
      <c r="J1" s="11"/>
      <c r="S1" s="15"/>
      <c r="AK1" s="15"/>
      <c r="BE1" s="15"/>
      <c r="CL1" s="15"/>
    </row>
    <row r="2" spans="2:112" s="9" customFormat="1" ht="13.75" customHeight="1" x14ac:dyDescent="0.35">
      <c r="C2" s="58"/>
      <c r="D2" s="58"/>
      <c r="E2" s="58"/>
      <c r="F2" s="58"/>
      <c r="G2" s="58"/>
      <c r="H2" s="58"/>
      <c r="I2" s="58"/>
      <c r="J2" s="7"/>
      <c r="S2" s="16"/>
      <c r="AK2" s="16"/>
      <c r="BE2" s="16"/>
      <c r="CL2" s="16"/>
    </row>
    <row r="3" spans="2:112" s="10" customFormat="1" ht="13.75" customHeight="1" x14ac:dyDescent="0.35">
      <c r="C3" s="59"/>
      <c r="D3" s="59"/>
      <c r="E3" s="59"/>
      <c r="F3" s="59"/>
      <c r="G3" s="59"/>
      <c r="H3" s="59"/>
      <c r="I3" s="59"/>
      <c r="J3" s="12"/>
      <c r="S3" s="17"/>
      <c r="AK3" s="17"/>
      <c r="BE3" s="17"/>
      <c r="CL3" s="17"/>
    </row>
    <row r="4" spans="2:112" x14ac:dyDescent="0.35">
      <c r="Y4" s="1"/>
    </row>
    <row r="5" spans="2:112" x14ac:dyDescent="0.35">
      <c r="B5" s="54" t="s">
        <v>17</v>
      </c>
      <c r="C5" s="55"/>
      <c r="D5" s="55"/>
      <c r="E5" s="56"/>
      <c r="F5" s="1"/>
      <c r="G5" s="19"/>
      <c r="H5" s="5"/>
      <c r="I5" s="6"/>
      <c r="V5" s="54" t="s">
        <v>18</v>
      </c>
      <c r="W5" s="55"/>
      <c r="X5" s="56"/>
      <c r="Y5" s="1"/>
      <c r="Z5" s="4"/>
      <c r="AA5" s="5"/>
      <c r="AB5" s="6"/>
      <c r="AR5" s="1"/>
      <c r="BL5" s="1"/>
    </row>
    <row r="6" spans="2:112" x14ac:dyDescent="0.35">
      <c r="C6" s="3"/>
      <c r="D6" s="3"/>
      <c r="E6" s="3"/>
      <c r="F6" s="1"/>
      <c r="G6" s="3"/>
      <c r="H6" s="3"/>
      <c r="I6" s="3"/>
      <c r="V6" s="3"/>
      <c r="W6" s="3"/>
      <c r="X6" s="3"/>
      <c r="Y6" s="1"/>
      <c r="Z6" s="3"/>
      <c r="AA6" s="3"/>
      <c r="AB6" s="3"/>
      <c r="AO6" s="54" t="s">
        <v>26</v>
      </c>
      <c r="AP6" s="55"/>
      <c r="AQ6" s="56"/>
      <c r="AR6" s="1"/>
      <c r="AS6" s="4"/>
      <c r="AT6" s="5"/>
      <c r="AU6" s="6"/>
      <c r="BI6" s="54" t="s">
        <v>4</v>
      </c>
      <c r="BJ6" s="55"/>
      <c r="BK6" s="56"/>
      <c r="BL6" s="1"/>
      <c r="BM6" s="4"/>
      <c r="BN6" s="5"/>
      <c r="BO6" s="6"/>
      <c r="CT6" s="1"/>
    </row>
    <row r="7" spans="2:112" x14ac:dyDescent="0.35">
      <c r="B7" s="13" t="s">
        <v>2</v>
      </c>
      <c r="F7" s="1"/>
      <c r="U7" s="13" t="s">
        <v>2</v>
      </c>
      <c r="Y7" s="1"/>
      <c r="AO7" s="3"/>
      <c r="AP7" s="3"/>
      <c r="AQ7" s="3"/>
      <c r="AR7" s="1"/>
      <c r="AS7" s="3"/>
      <c r="AT7" s="3"/>
      <c r="AU7" s="3"/>
      <c r="BI7" s="3"/>
      <c r="BJ7" s="3"/>
      <c r="BK7" s="3"/>
      <c r="BL7" s="1"/>
      <c r="BM7" s="3"/>
      <c r="BN7" s="3"/>
      <c r="BO7" s="3"/>
      <c r="CQ7" s="54" t="s">
        <v>29</v>
      </c>
      <c r="CR7" s="55"/>
      <c r="CS7" s="56"/>
      <c r="CT7" s="1"/>
      <c r="CU7" s="4"/>
      <c r="CV7" s="5"/>
      <c r="CW7" s="6"/>
    </row>
    <row r="8" spans="2:112" x14ac:dyDescent="0.35">
      <c r="AN8" s="13" t="s">
        <v>2</v>
      </c>
      <c r="AR8" s="1"/>
      <c r="BH8" s="13" t="s">
        <v>2</v>
      </c>
      <c r="BL8" s="1"/>
      <c r="CQ8" s="3"/>
      <c r="CR8" s="3"/>
      <c r="CS8" s="3"/>
      <c r="CT8" s="1"/>
      <c r="CU8" s="3"/>
      <c r="CV8" s="3"/>
      <c r="CW8" s="3"/>
    </row>
    <row r="9" spans="2:112" x14ac:dyDescent="0.35">
      <c r="M9" s="14" t="s">
        <v>35</v>
      </c>
      <c r="N9" s="14" t="s">
        <v>14</v>
      </c>
      <c r="O9" s="14" t="s">
        <v>15</v>
      </c>
      <c r="P9" s="14" t="s">
        <v>16</v>
      </c>
      <c r="Q9" s="14" t="s">
        <v>36</v>
      </c>
      <c r="R9" s="14" t="s">
        <v>37</v>
      </c>
      <c r="BS9" s="14" t="s">
        <v>5</v>
      </c>
      <c r="BT9" s="14" t="s">
        <v>6</v>
      </c>
      <c r="BU9" s="14" t="s">
        <v>7</v>
      </c>
      <c r="BV9" s="14" t="s">
        <v>11</v>
      </c>
      <c r="BW9" s="14" t="s">
        <v>8</v>
      </c>
      <c r="BX9" s="14" t="s">
        <v>9</v>
      </c>
      <c r="BY9" s="14" t="s">
        <v>10</v>
      </c>
      <c r="CB9" s="14" t="s">
        <v>28</v>
      </c>
      <c r="CC9" s="14" t="s">
        <v>27</v>
      </c>
      <c r="CD9" s="14" t="s">
        <v>5</v>
      </c>
      <c r="CE9" s="14" t="s">
        <v>6</v>
      </c>
      <c r="CF9" s="14" t="s">
        <v>7</v>
      </c>
      <c r="CG9" s="14" t="s">
        <v>11</v>
      </c>
      <c r="CH9" s="14" t="s">
        <v>8</v>
      </c>
      <c r="CI9" s="14" t="s">
        <v>9</v>
      </c>
      <c r="CJ9" s="14" t="s">
        <v>10</v>
      </c>
      <c r="CP9" s="13" t="s">
        <v>2</v>
      </c>
      <c r="CT9" s="1"/>
      <c r="DD9" s="14" t="s">
        <v>30</v>
      </c>
      <c r="DE9" s="14" t="s">
        <v>31</v>
      </c>
      <c r="DF9" s="14" t="s">
        <v>32</v>
      </c>
      <c r="DG9" s="14" t="s">
        <v>33</v>
      </c>
      <c r="DH9" s="14" t="s">
        <v>34</v>
      </c>
    </row>
    <row r="10" spans="2:112" ht="28" x14ac:dyDescent="0.35">
      <c r="AF10" s="14" t="s">
        <v>19</v>
      </c>
      <c r="AG10" s="14" t="s">
        <v>45</v>
      </c>
      <c r="AH10" s="14" t="s">
        <v>19</v>
      </c>
      <c r="AI10" s="14" t="s">
        <v>20</v>
      </c>
      <c r="AX10" s="2" t="s">
        <v>21</v>
      </c>
      <c r="AY10" s="2" t="s">
        <v>22</v>
      </c>
      <c r="AZ10" s="2" t="s">
        <v>23</v>
      </c>
      <c r="BA10" s="2" t="s">
        <v>24</v>
      </c>
      <c r="BB10" s="2" t="s">
        <v>25</v>
      </c>
      <c r="BC10" s="45"/>
      <c r="CD10" s="14" t="s">
        <v>1</v>
      </c>
      <c r="CE10" s="14" t="s">
        <v>1</v>
      </c>
      <c r="CF10" s="14" t="s">
        <v>1</v>
      </c>
      <c r="CG10" s="14" t="s">
        <v>1</v>
      </c>
      <c r="CH10" s="14" t="s">
        <v>1</v>
      </c>
      <c r="CI10" s="14" t="s">
        <v>1</v>
      </c>
      <c r="CJ10" s="14" t="s">
        <v>1</v>
      </c>
    </row>
    <row r="11" spans="2:112" x14ac:dyDescent="0.35">
      <c r="K11" s="52" t="s">
        <v>0</v>
      </c>
      <c r="L11" s="52" t="s">
        <v>12</v>
      </c>
      <c r="M11" s="52" t="s">
        <v>1</v>
      </c>
      <c r="N11" s="52" t="s">
        <v>1</v>
      </c>
      <c r="O11" s="52" t="s">
        <v>1</v>
      </c>
      <c r="P11" s="52" t="s">
        <v>1</v>
      </c>
      <c r="Q11" s="52" t="s">
        <v>1</v>
      </c>
      <c r="R11" s="52" t="s">
        <v>1</v>
      </c>
      <c r="AF11" s="14" t="s">
        <v>1</v>
      </c>
      <c r="AG11" s="14" t="s">
        <v>1</v>
      </c>
      <c r="AH11" s="14" t="s">
        <v>13</v>
      </c>
      <c r="AI11" s="14" t="s">
        <v>13</v>
      </c>
      <c r="AX11" s="14" t="s">
        <v>1</v>
      </c>
      <c r="AY11" s="14" t="s">
        <v>1</v>
      </c>
      <c r="AZ11" s="14" t="s">
        <v>1</v>
      </c>
      <c r="BA11" s="14" t="s">
        <v>1</v>
      </c>
      <c r="BB11" s="14" t="s">
        <v>1</v>
      </c>
    </row>
    <row r="12" spans="2:112" x14ac:dyDescent="0.35">
      <c r="K12" s="52">
        <v>3.1E-2</v>
      </c>
      <c r="L12" s="52">
        <v>8</v>
      </c>
      <c r="M12" s="52">
        <v>1.53</v>
      </c>
      <c r="N12" s="52">
        <v>1.526</v>
      </c>
      <c r="O12" s="52">
        <v>1.53</v>
      </c>
      <c r="P12" s="52">
        <v>1.52</v>
      </c>
      <c r="Q12" s="52">
        <v>1.53</v>
      </c>
      <c r="R12" s="52">
        <v>1.528</v>
      </c>
      <c r="AF12" s="52">
        <v>1.51</v>
      </c>
      <c r="AG12" s="52">
        <v>1.52</v>
      </c>
      <c r="AH12" s="52">
        <v>59.9</v>
      </c>
      <c r="AI12" s="52">
        <v>52.995398999999999</v>
      </c>
      <c r="AX12" s="48">
        <v>1.6620000000000001</v>
      </c>
      <c r="AY12" s="48">
        <v>1.6479999999999999</v>
      </c>
      <c r="AZ12" s="48">
        <v>1.6359999999999999</v>
      </c>
      <c r="BA12" s="48">
        <v>1.621</v>
      </c>
      <c r="BB12" s="48">
        <v>1.6199999999999999</v>
      </c>
      <c r="BQ12" s="14" t="s">
        <v>0</v>
      </c>
      <c r="BR12" s="14" t="s">
        <v>12</v>
      </c>
    </row>
    <row r="13" spans="2:112" x14ac:dyDescent="0.35">
      <c r="K13" s="52">
        <v>0.08</v>
      </c>
      <c r="L13" s="52">
        <v>20</v>
      </c>
      <c r="M13" s="52">
        <v>1.5720000000000001</v>
      </c>
      <c r="N13" s="52">
        <v>1.5680000000000001</v>
      </c>
      <c r="O13" s="52">
        <v>1.552</v>
      </c>
      <c r="P13" s="52">
        <v>1.552</v>
      </c>
      <c r="Q13" s="52">
        <v>1.5620000000000001</v>
      </c>
      <c r="R13" s="52">
        <v>1.57</v>
      </c>
      <c r="AF13" s="52">
        <v>1.532</v>
      </c>
      <c r="AG13" s="52">
        <v>1.5529999999999999</v>
      </c>
      <c r="AH13" s="52">
        <v>59.9</v>
      </c>
      <c r="AI13" s="52">
        <v>52.970703</v>
      </c>
      <c r="AX13" s="48">
        <v>1.6800000000000002</v>
      </c>
      <c r="AY13" s="48">
        <v>1.6659999999999999</v>
      </c>
      <c r="AZ13" s="48">
        <v>1.653</v>
      </c>
      <c r="BA13" s="48">
        <v>1.6380000000000001</v>
      </c>
      <c r="BB13" s="48">
        <v>1.637</v>
      </c>
      <c r="BQ13" s="52">
        <v>3.1E-2</v>
      </c>
      <c r="BR13" s="52">
        <v>8</v>
      </c>
      <c r="BS13" s="48">
        <v>1.54</v>
      </c>
      <c r="BT13" s="48">
        <v>1.5429999999999999</v>
      </c>
      <c r="BU13" s="48">
        <v>1.5403</v>
      </c>
      <c r="BV13" s="48">
        <v>1.5406</v>
      </c>
      <c r="BW13" s="48">
        <v>1.5402</v>
      </c>
      <c r="BX13" s="48">
        <v>1.5401</v>
      </c>
      <c r="BY13" s="48">
        <v>1.4</v>
      </c>
      <c r="CB13" s="52">
        <v>1000</v>
      </c>
      <c r="CC13" s="52">
        <v>1</v>
      </c>
      <c r="CD13" s="52">
        <v>1.8974999999999995</v>
      </c>
      <c r="CE13" s="52">
        <v>1.9184999999999997</v>
      </c>
      <c r="CF13" s="52">
        <v>1.8977999999999995</v>
      </c>
      <c r="CG13" s="52">
        <v>1.8990999999999996</v>
      </c>
      <c r="CH13" s="52">
        <v>1.8976999999999995</v>
      </c>
      <c r="CI13" s="52">
        <v>1.9035999999999995</v>
      </c>
      <c r="CJ13" s="52">
        <v>1.7767499999999998</v>
      </c>
      <c r="DD13" s="52"/>
      <c r="DE13" s="52">
        <v>1.45</v>
      </c>
      <c r="DF13" s="52">
        <v>1.452</v>
      </c>
      <c r="DG13" s="52">
        <v>1.4490000000000001</v>
      </c>
      <c r="DH13" s="52">
        <v>1.4419999999999999</v>
      </c>
    </row>
    <row r="14" spans="2:112" x14ac:dyDescent="0.35">
      <c r="K14" s="52">
        <v>0.16</v>
      </c>
      <c r="L14" s="52">
        <v>40</v>
      </c>
      <c r="M14" s="52">
        <v>1.5940000000000001</v>
      </c>
      <c r="N14" s="52">
        <v>1.59</v>
      </c>
      <c r="O14" s="52">
        <v>1.554</v>
      </c>
      <c r="P14" s="52">
        <v>1.5740000000000001</v>
      </c>
      <c r="Q14" s="52">
        <v>1.5840000000000001</v>
      </c>
      <c r="R14" s="52">
        <v>1.5920000000000001</v>
      </c>
      <c r="AF14" s="52">
        <v>1.554</v>
      </c>
      <c r="AG14" s="52">
        <v>1.575</v>
      </c>
      <c r="AH14" s="52">
        <v>59.9</v>
      </c>
      <c r="AI14" s="52">
        <v>51.995398999999999</v>
      </c>
      <c r="AX14" s="48">
        <v>1.698</v>
      </c>
      <c r="AY14" s="48">
        <v>1.6839999999999999</v>
      </c>
      <c r="AZ14" s="48">
        <v>1.67</v>
      </c>
      <c r="BA14" s="48">
        <v>1.655</v>
      </c>
      <c r="BB14" s="48">
        <v>1.6529999999999998</v>
      </c>
      <c r="BQ14" s="52">
        <v>0.08</v>
      </c>
      <c r="BR14" s="52">
        <v>20</v>
      </c>
      <c r="BS14" s="48">
        <v>1.5635000000000001</v>
      </c>
      <c r="BT14" s="48">
        <v>1.5665</v>
      </c>
      <c r="BU14" s="48">
        <v>1.5638000000000001</v>
      </c>
      <c r="BV14" s="48">
        <v>1.5641</v>
      </c>
      <c r="BW14" s="48">
        <v>1.5637000000000001</v>
      </c>
      <c r="BX14" s="48">
        <v>1.5636000000000001</v>
      </c>
      <c r="BY14" s="48">
        <v>1.4152499999999999</v>
      </c>
      <c r="CB14" s="52">
        <v>1000</v>
      </c>
      <c r="CC14" s="52">
        <v>2</v>
      </c>
      <c r="CD14" s="52">
        <v>1.8954999999999995</v>
      </c>
      <c r="CE14" s="52">
        <v>1.9414999999999996</v>
      </c>
      <c r="CF14" s="52">
        <v>1.8957999999999995</v>
      </c>
      <c r="CG14" s="52">
        <v>1.9220999999999995</v>
      </c>
      <c r="CH14" s="52">
        <v>1.8956999999999995</v>
      </c>
      <c r="CI14" s="52">
        <v>1.9015999999999995</v>
      </c>
      <c r="CJ14" s="52">
        <v>1.7767499999999998</v>
      </c>
      <c r="DD14" s="52">
        <v>1.417</v>
      </c>
      <c r="DE14" s="52">
        <v>1.4670000000000001</v>
      </c>
      <c r="DF14" s="52">
        <v>1.4690000000000001</v>
      </c>
      <c r="DG14" s="52">
        <v>1.4660000000000002</v>
      </c>
      <c r="DH14" s="52">
        <v>1.4590000000000001</v>
      </c>
    </row>
    <row r="15" spans="2:112" x14ac:dyDescent="0.35">
      <c r="K15" s="52">
        <v>0.24</v>
      </c>
      <c r="L15" s="52">
        <v>60</v>
      </c>
      <c r="M15" s="52">
        <v>1.61</v>
      </c>
      <c r="N15" s="52">
        <v>1.6060000000000001</v>
      </c>
      <c r="O15" s="52">
        <v>1.57</v>
      </c>
      <c r="P15" s="52">
        <v>1.59</v>
      </c>
      <c r="Q15" s="52">
        <v>1.6</v>
      </c>
      <c r="R15" s="52">
        <v>1.6080000000000001</v>
      </c>
      <c r="AF15" s="52">
        <v>1.57</v>
      </c>
      <c r="AG15" s="52">
        <v>1.59</v>
      </c>
      <c r="AH15" s="52">
        <v>59.9</v>
      </c>
      <c r="AI15" s="52">
        <v>51.995398999999999</v>
      </c>
      <c r="AX15" s="48">
        <v>1.712</v>
      </c>
      <c r="AY15" s="48">
        <v>1.698</v>
      </c>
      <c r="AZ15" s="48">
        <v>1.6819999999999999</v>
      </c>
      <c r="BA15" s="48">
        <v>1.667</v>
      </c>
      <c r="BB15" s="48">
        <v>1.6639999999999999</v>
      </c>
      <c r="BQ15" s="52">
        <v>0.16</v>
      </c>
      <c r="BR15" s="52">
        <v>40</v>
      </c>
      <c r="BS15" s="48">
        <v>1.5825000000000002</v>
      </c>
      <c r="BT15" s="48">
        <v>1.5855000000000001</v>
      </c>
      <c r="BU15" s="48">
        <v>1.5828000000000002</v>
      </c>
      <c r="BV15" s="48">
        <v>1.5831000000000002</v>
      </c>
      <c r="BW15" s="48">
        <v>1.5827000000000002</v>
      </c>
      <c r="BX15" s="48">
        <v>1.5826000000000002</v>
      </c>
      <c r="BY15" s="48">
        <v>1.4384999999999999</v>
      </c>
      <c r="CB15" s="52">
        <v>1000</v>
      </c>
      <c r="CC15" s="52">
        <v>3</v>
      </c>
      <c r="CD15" s="52">
        <v>1.8884999999999996</v>
      </c>
      <c r="CE15" s="52">
        <v>1.9584999999999995</v>
      </c>
      <c r="CF15" s="52">
        <v>1.8887999999999996</v>
      </c>
      <c r="CG15" s="52">
        <v>1.9390999999999994</v>
      </c>
      <c r="CH15" s="52">
        <v>1.8886999999999996</v>
      </c>
      <c r="CI15" s="52">
        <v>1.8885999999999996</v>
      </c>
      <c r="CJ15" s="52">
        <v>1.7767499999999998</v>
      </c>
      <c r="DD15" s="52">
        <v>1.44</v>
      </c>
      <c r="DE15" s="52">
        <v>1.4830000000000001</v>
      </c>
      <c r="DF15" s="52">
        <v>1.4850000000000001</v>
      </c>
      <c r="DG15" s="52">
        <v>1.4820000000000002</v>
      </c>
      <c r="DH15" s="52">
        <v>1.4750000000000001</v>
      </c>
    </row>
    <row r="16" spans="2:112" x14ac:dyDescent="0.35">
      <c r="K16" s="52">
        <v>0.32</v>
      </c>
      <c r="L16" s="52">
        <v>80</v>
      </c>
      <c r="M16" s="52">
        <v>1.6279999999999999</v>
      </c>
      <c r="N16" s="52">
        <v>1.6219999999999999</v>
      </c>
      <c r="O16" s="52">
        <v>1.583</v>
      </c>
      <c r="P16" s="52">
        <v>1.603</v>
      </c>
      <c r="Q16" s="52">
        <v>1.613</v>
      </c>
      <c r="R16" s="52">
        <v>1.625</v>
      </c>
      <c r="AF16" s="52">
        <v>1.583</v>
      </c>
      <c r="AG16" s="52">
        <v>1.605</v>
      </c>
      <c r="AH16" s="52">
        <v>59.9</v>
      </c>
      <c r="AI16" s="52">
        <v>51.946013999999998</v>
      </c>
      <c r="AX16" s="48">
        <v>1.7230000000000001</v>
      </c>
      <c r="AY16" s="48">
        <v>1.7089999999999999</v>
      </c>
      <c r="AZ16" s="48">
        <v>1.6909999999999998</v>
      </c>
      <c r="BA16" s="48">
        <v>1.6759999999999999</v>
      </c>
      <c r="BB16" s="48">
        <v>1.6739999999999999</v>
      </c>
      <c r="BQ16" s="52">
        <v>0.24</v>
      </c>
      <c r="BR16" s="52">
        <v>60</v>
      </c>
      <c r="BS16" s="48">
        <v>1.5965000000000003</v>
      </c>
      <c r="BT16" s="48">
        <v>1.5995000000000001</v>
      </c>
      <c r="BU16" s="48">
        <v>1.5968000000000002</v>
      </c>
      <c r="BV16" s="48">
        <v>1.5971000000000002</v>
      </c>
      <c r="BW16" s="48">
        <v>1.5967000000000002</v>
      </c>
      <c r="BX16" s="48">
        <v>1.5966000000000002</v>
      </c>
      <c r="BY16" s="48">
        <v>1.4545000000000001</v>
      </c>
      <c r="CB16" s="52">
        <v>1000</v>
      </c>
      <c r="CC16" s="52">
        <v>4</v>
      </c>
      <c r="CD16" s="52">
        <v>1.8884999999999996</v>
      </c>
      <c r="CE16" s="52">
        <v>1.9684999999999995</v>
      </c>
      <c r="CF16" s="52">
        <v>1.8887999999999996</v>
      </c>
      <c r="CG16" s="52">
        <v>1.9490999999999994</v>
      </c>
      <c r="CH16" s="52">
        <v>1.8886999999999996</v>
      </c>
      <c r="CI16" s="52">
        <v>1.8885999999999996</v>
      </c>
      <c r="CJ16" s="52">
        <v>1.7767499999999998</v>
      </c>
      <c r="DD16" s="52">
        <v>1.46</v>
      </c>
      <c r="DE16" s="52">
        <v>1.4949999999999999</v>
      </c>
      <c r="DF16" s="52">
        <v>1.4969999999999999</v>
      </c>
      <c r="DG16" s="52">
        <v>1.494</v>
      </c>
      <c r="DH16" s="52">
        <v>1.4869999999999999</v>
      </c>
    </row>
    <row r="17" spans="10:112" x14ac:dyDescent="0.35">
      <c r="K17" s="52">
        <v>0.4</v>
      </c>
      <c r="L17" s="52">
        <v>100</v>
      </c>
      <c r="M17" s="52">
        <v>1.649</v>
      </c>
      <c r="N17" s="52">
        <v>1.629</v>
      </c>
      <c r="O17" s="52">
        <v>1.5940000000000001</v>
      </c>
      <c r="P17" s="52">
        <v>1.6140000000000001</v>
      </c>
      <c r="Q17" s="52">
        <v>1.6240000000000001</v>
      </c>
      <c r="R17" s="52">
        <v>1.6460000000000001</v>
      </c>
      <c r="AF17" s="52">
        <v>1.5940000000000001</v>
      </c>
      <c r="AG17" s="52">
        <v>1.6140000000000001</v>
      </c>
      <c r="AH17" s="52">
        <v>59.9</v>
      </c>
      <c r="AI17" s="52">
        <v>51.970703</v>
      </c>
      <c r="AX17" s="48">
        <v>1.74</v>
      </c>
      <c r="AY17" s="48">
        <v>1.7189999999999999</v>
      </c>
      <c r="AZ17" s="48">
        <v>1.7</v>
      </c>
      <c r="BA17" s="48">
        <v>1.6850000000000001</v>
      </c>
      <c r="BB17" s="48">
        <v>1.6819999999999999</v>
      </c>
      <c r="BQ17" s="52">
        <v>0.32</v>
      </c>
      <c r="BR17" s="52">
        <v>80</v>
      </c>
      <c r="BS17" s="48">
        <v>1.6090000000000002</v>
      </c>
      <c r="BT17" s="48">
        <v>1.6290000000000002</v>
      </c>
      <c r="BU17" s="48">
        <v>1.6093000000000002</v>
      </c>
      <c r="BV17" s="48">
        <v>1.6096000000000001</v>
      </c>
      <c r="BW17" s="48">
        <v>1.6092000000000002</v>
      </c>
      <c r="BX17" s="48">
        <v>1.6091000000000002</v>
      </c>
      <c r="BY17" s="48">
        <v>1.4675</v>
      </c>
      <c r="CB17" s="52">
        <v>1000</v>
      </c>
      <c r="CC17" s="52">
        <v>5</v>
      </c>
      <c r="CD17" s="52">
        <v>1.8884999999999996</v>
      </c>
      <c r="CE17" s="52">
        <v>1.9884999999999995</v>
      </c>
      <c r="CF17" s="52">
        <v>1.8887999999999996</v>
      </c>
      <c r="CG17" s="52">
        <v>1.9690999999999994</v>
      </c>
      <c r="CH17" s="52">
        <v>1.8886999999999996</v>
      </c>
      <c r="CI17" s="52">
        <v>1.8885999999999996</v>
      </c>
      <c r="CJ17" s="52">
        <v>1.7767499999999998</v>
      </c>
      <c r="DD17" s="52">
        <v>1.4750000000000001</v>
      </c>
      <c r="DE17" s="52">
        <v>1.5049999999999999</v>
      </c>
      <c r="DF17" s="52">
        <v>1.506</v>
      </c>
      <c r="DG17" s="52">
        <v>1.504</v>
      </c>
      <c r="DH17" s="52">
        <v>1.496</v>
      </c>
    </row>
    <row r="18" spans="10:112" x14ac:dyDescent="0.35">
      <c r="K18" s="52">
        <v>0.8</v>
      </c>
      <c r="L18" s="52">
        <v>200</v>
      </c>
      <c r="M18" s="52">
        <v>1.7259999999999993</v>
      </c>
      <c r="N18" s="52">
        <v>1.6809999999999996</v>
      </c>
      <c r="O18" s="52">
        <v>1.6359999999999999</v>
      </c>
      <c r="P18" s="52">
        <v>1.6509999999999998</v>
      </c>
      <c r="Q18" s="52">
        <v>1.6659999999999997</v>
      </c>
      <c r="R18" s="52">
        <v>1.6959999999999995</v>
      </c>
      <c r="AF18" s="52">
        <v>1.6359999999999999</v>
      </c>
      <c r="AG18" s="52">
        <v>1.66</v>
      </c>
      <c r="AH18" s="52">
        <v>59.9</v>
      </c>
      <c r="AI18" s="52">
        <v>52.958359000000002</v>
      </c>
      <c r="AX18" s="48">
        <v>1.7869999999999999</v>
      </c>
      <c r="AY18" s="48">
        <v>1.758</v>
      </c>
      <c r="AZ18" s="48">
        <v>1.7409999999999999</v>
      </c>
      <c r="BA18" s="48">
        <v>1.716</v>
      </c>
      <c r="BB18" s="48">
        <v>1.7070000000000001</v>
      </c>
      <c r="BQ18" s="52">
        <v>0.4</v>
      </c>
      <c r="BR18" s="52">
        <v>100</v>
      </c>
      <c r="BS18" s="48">
        <v>1.6199999999999997</v>
      </c>
      <c r="BT18" s="48">
        <v>1.6429999999999996</v>
      </c>
      <c r="BU18" s="48">
        <v>1.6202999999999996</v>
      </c>
      <c r="BV18" s="48">
        <v>1.6205999999999996</v>
      </c>
      <c r="BW18" s="48">
        <v>1.6201999999999996</v>
      </c>
      <c r="BX18" s="48">
        <v>1.6200999999999997</v>
      </c>
      <c r="BY18" s="48">
        <v>1.47875</v>
      </c>
      <c r="CB18" s="52">
        <v>1000</v>
      </c>
      <c r="CC18" s="52">
        <v>6</v>
      </c>
      <c r="CD18" s="52">
        <v>1.8884999999999996</v>
      </c>
      <c r="CE18" s="52">
        <v>1.9964999999999995</v>
      </c>
      <c r="CF18" s="52">
        <v>1.8887999999999996</v>
      </c>
      <c r="CG18" s="52">
        <v>1.9770999999999994</v>
      </c>
      <c r="CH18" s="52">
        <v>1.8916999999999995</v>
      </c>
      <c r="CI18" s="52">
        <v>1.8965999999999996</v>
      </c>
      <c r="CJ18" s="52">
        <v>1.7767499999999998</v>
      </c>
      <c r="DD18" s="52">
        <v>1.4830000000000001</v>
      </c>
      <c r="DE18" s="52">
        <v>1.5129999999999999</v>
      </c>
      <c r="DF18" s="52">
        <v>1.5149999999999999</v>
      </c>
      <c r="DG18" s="52">
        <v>1.512</v>
      </c>
      <c r="DH18" s="52">
        <v>1.5049999999999999</v>
      </c>
    </row>
    <row r="19" spans="10:112" x14ac:dyDescent="0.35">
      <c r="K19" s="52">
        <v>1.6</v>
      </c>
      <c r="L19" s="52">
        <v>400</v>
      </c>
      <c r="M19" s="52">
        <v>1.8329999999999989</v>
      </c>
      <c r="N19" s="52">
        <v>1.7669999999999995</v>
      </c>
      <c r="O19" s="52">
        <v>1.7010000000000001</v>
      </c>
      <c r="P19" s="52">
        <v>1.7229999999999999</v>
      </c>
      <c r="Q19" s="52">
        <v>1.7449999999999997</v>
      </c>
      <c r="R19" s="52">
        <v>1.7889999999999993</v>
      </c>
      <c r="AF19" s="52">
        <v>1.7010000000000001</v>
      </c>
      <c r="AG19" s="52">
        <v>1.7310000000000001</v>
      </c>
      <c r="AH19" s="52">
        <v>59.9</v>
      </c>
      <c r="AI19" s="52">
        <v>52.983055</v>
      </c>
      <c r="AX19" s="48">
        <v>1.8619999999999999</v>
      </c>
      <c r="AY19" s="48">
        <v>1.8219999999999998</v>
      </c>
      <c r="AZ19" s="48">
        <v>1.7949999999999999</v>
      </c>
      <c r="BA19" s="48">
        <v>1.7650000000000001</v>
      </c>
      <c r="BB19" s="48">
        <v>1.7550000000000001</v>
      </c>
      <c r="BQ19" s="52">
        <v>0.8</v>
      </c>
      <c r="BR19" s="52">
        <v>200</v>
      </c>
      <c r="BS19" s="48">
        <v>1.6630000000000005</v>
      </c>
      <c r="BT19" s="48">
        <v>1.6890000000000005</v>
      </c>
      <c r="BU19" s="48">
        <v>1.6633000000000004</v>
      </c>
      <c r="BV19" s="48">
        <v>1.6636000000000004</v>
      </c>
      <c r="BW19" s="48">
        <v>1.6632000000000005</v>
      </c>
      <c r="BX19" s="48">
        <v>1.6631000000000005</v>
      </c>
      <c r="BY19" s="48">
        <v>1.52475</v>
      </c>
      <c r="CB19" s="52">
        <v>1000</v>
      </c>
      <c r="CC19" s="52">
        <v>7</v>
      </c>
      <c r="CD19" s="52">
        <v>1.8984999999999996</v>
      </c>
      <c r="CE19" s="52">
        <v>2.0004999999999997</v>
      </c>
      <c r="CF19" s="52">
        <v>1.8987999999999996</v>
      </c>
      <c r="CG19" s="52">
        <v>1.9810999999999994</v>
      </c>
      <c r="CH19" s="52">
        <v>1.9016999999999995</v>
      </c>
      <c r="CI19" s="52">
        <v>1.9165999999999996</v>
      </c>
      <c r="CJ19" s="52">
        <v>1.7867499999999998</v>
      </c>
      <c r="DD19" s="52">
        <v>1.5149999999999999</v>
      </c>
      <c r="DE19" s="52">
        <v>1.5429999999999999</v>
      </c>
      <c r="DF19" s="52">
        <v>1.5449999999999999</v>
      </c>
      <c r="DG19" s="52">
        <v>1.542</v>
      </c>
      <c r="DH19" s="52">
        <v>1.5349999999999999</v>
      </c>
    </row>
    <row r="20" spans="10:112" x14ac:dyDescent="0.35">
      <c r="K20" s="52">
        <v>2.4</v>
      </c>
      <c r="L20" s="52">
        <v>600</v>
      </c>
      <c r="M20" s="52">
        <v>1.9329999999999994</v>
      </c>
      <c r="N20" s="52">
        <v>1.8459999999999996</v>
      </c>
      <c r="O20" s="52">
        <v>1.7589999999999999</v>
      </c>
      <c r="P20" s="52">
        <v>1.7879999999999998</v>
      </c>
      <c r="Q20" s="52">
        <v>1.8169999999999997</v>
      </c>
      <c r="R20" s="52">
        <v>1.8749999999999996</v>
      </c>
      <c r="AF20" s="52">
        <v>1.7589999999999999</v>
      </c>
      <c r="AG20" s="52">
        <v>1.7919999999999998</v>
      </c>
      <c r="AH20" s="52">
        <v>59.9</v>
      </c>
      <c r="AI20" s="52">
        <v>51.933669999999999</v>
      </c>
      <c r="AX20" s="48">
        <v>1.9240000000000002</v>
      </c>
      <c r="AY20" s="48">
        <v>1.8819999999999999</v>
      </c>
      <c r="AZ20" s="48">
        <v>1.8419999999999999</v>
      </c>
      <c r="BA20" s="48">
        <v>1.81</v>
      </c>
      <c r="BB20" s="48">
        <v>1.7969999999999999</v>
      </c>
      <c r="BQ20" s="52">
        <v>1.6</v>
      </c>
      <c r="BR20" s="52">
        <v>400</v>
      </c>
      <c r="BS20" s="48">
        <v>1.7309999999999999</v>
      </c>
      <c r="BT20" s="48">
        <v>1.7599999999999998</v>
      </c>
      <c r="BU20" s="48">
        <v>1.7312999999999998</v>
      </c>
      <c r="BV20" s="48">
        <v>1.7315999999999998</v>
      </c>
      <c r="BW20" s="48">
        <v>1.7311999999999999</v>
      </c>
      <c r="BX20" s="48">
        <v>1.7310999999999999</v>
      </c>
      <c r="BY20" s="48">
        <v>1.5980000000000001</v>
      </c>
      <c r="CB20" s="52">
        <v>1000</v>
      </c>
      <c r="CC20" s="52">
        <v>8</v>
      </c>
      <c r="CD20" s="52">
        <v>1.9044999999999996</v>
      </c>
      <c r="CE20" s="52">
        <v>2.0064999999999995</v>
      </c>
      <c r="CF20" s="52">
        <v>1.9047999999999996</v>
      </c>
      <c r="CG20" s="52">
        <v>1.9870999999999994</v>
      </c>
      <c r="CH20" s="52">
        <v>1.9076999999999995</v>
      </c>
      <c r="CI20" s="52">
        <v>1.9365999999999997</v>
      </c>
      <c r="CJ20" s="52">
        <v>1.7927499999999998</v>
      </c>
      <c r="DD20" s="52">
        <v>1.5740000000000001</v>
      </c>
      <c r="DE20" s="52">
        <v>1.59</v>
      </c>
      <c r="DF20" s="52">
        <v>1.5920000000000001</v>
      </c>
      <c r="DG20" s="52">
        <v>1.5890000000000002</v>
      </c>
      <c r="DH20" s="52">
        <v>1.5820000000000001</v>
      </c>
    </row>
    <row r="21" spans="10:112" x14ac:dyDescent="0.35">
      <c r="K21" s="52">
        <v>3.2</v>
      </c>
      <c r="L21" s="52">
        <v>800</v>
      </c>
      <c r="M21" s="52">
        <v>2.0389999999999988</v>
      </c>
      <c r="N21" s="52">
        <v>1.9249999999999994</v>
      </c>
      <c r="O21" s="52">
        <v>1.8109999999999999</v>
      </c>
      <c r="P21" s="52">
        <v>1.8489999999999998</v>
      </c>
      <c r="Q21" s="52">
        <v>1.8869999999999996</v>
      </c>
      <c r="R21" s="52">
        <v>1.9629999999999992</v>
      </c>
      <c r="AF21" s="52">
        <v>1.8109999999999999</v>
      </c>
      <c r="AG21" s="52">
        <v>1.8439999999999999</v>
      </c>
      <c r="AH21" s="52">
        <v>59.9</v>
      </c>
      <c r="AI21" s="52">
        <v>52.958359000000002</v>
      </c>
      <c r="AX21" s="48">
        <v>1.984</v>
      </c>
      <c r="AY21" s="48">
        <v>1.94</v>
      </c>
      <c r="AZ21" s="48">
        <v>1.887</v>
      </c>
      <c r="BA21" s="48">
        <v>1.8520000000000001</v>
      </c>
      <c r="BB21" s="48">
        <v>1.837</v>
      </c>
      <c r="BQ21" s="52">
        <v>2.4</v>
      </c>
      <c r="BR21" s="52">
        <v>600</v>
      </c>
      <c r="BS21" s="48">
        <v>1.7875000000000001</v>
      </c>
      <c r="BT21" s="48">
        <v>1.8175000000000001</v>
      </c>
      <c r="BU21" s="48">
        <v>1.7878000000000001</v>
      </c>
      <c r="BV21" s="48">
        <v>1.7881</v>
      </c>
      <c r="BW21" s="48">
        <v>1.7877000000000001</v>
      </c>
      <c r="BX21" s="48">
        <v>1.7876000000000001</v>
      </c>
      <c r="BY21" s="48">
        <v>1.6617500000000001</v>
      </c>
      <c r="CB21" s="52">
        <v>1000</v>
      </c>
      <c r="CC21" s="52">
        <v>9</v>
      </c>
      <c r="CD21" s="52">
        <v>1.9134999999999995</v>
      </c>
      <c r="CE21" s="52">
        <v>2.0154999999999994</v>
      </c>
      <c r="CF21" s="52">
        <v>1.9137999999999995</v>
      </c>
      <c r="CG21" s="52">
        <v>1.9960999999999993</v>
      </c>
      <c r="CH21" s="52">
        <v>1.9166999999999994</v>
      </c>
      <c r="CI21" s="52">
        <v>1.9455999999999996</v>
      </c>
      <c r="CJ21" s="52">
        <v>1.8017499999999997</v>
      </c>
      <c r="DD21" s="52">
        <v>1.615</v>
      </c>
      <c r="DE21" s="52">
        <v>1.6319999999999999</v>
      </c>
      <c r="DF21" s="52">
        <v>1.6339999999999999</v>
      </c>
      <c r="DG21" s="52">
        <v>1.631</v>
      </c>
      <c r="DH21" s="52">
        <v>1.6239999999999999</v>
      </c>
    </row>
    <row r="22" spans="10:112" s="41" customFormat="1" x14ac:dyDescent="0.35">
      <c r="J22" s="49"/>
      <c r="K22" s="52">
        <v>4</v>
      </c>
      <c r="L22" s="52">
        <v>1000</v>
      </c>
      <c r="M22" s="52">
        <v>2.1560000000000001</v>
      </c>
      <c r="N22" s="52">
        <v>2.0059999999999998</v>
      </c>
      <c r="O22" s="52">
        <v>1.8560000000000001</v>
      </c>
      <c r="P22" s="52">
        <v>1.907</v>
      </c>
      <c r="Q22" s="52">
        <v>1.958</v>
      </c>
      <c r="R22" s="52">
        <v>2.0569999999999999</v>
      </c>
      <c r="S22" s="50"/>
      <c r="AE22" s="51"/>
      <c r="AF22" s="52">
        <v>1.8560000000000001</v>
      </c>
      <c r="AG22" s="52">
        <v>1.889</v>
      </c>
      <c r="AH22" s="52">
        <v>59.9</v>
      </c>
      <c r="AI22" s="52">
        <v>53</v>
      </c>
      <c r="AK22" s="50"/>
      <c r="AX22" s="48">
        <v>2.0430000000000001</v>
      </c>
      <c r="AY22" s="48">
        <v>1.9989999999999999</v>
      </c>
      <c r="AZ22" s="48">
        <v>1.9329999999999998</v>
      </c>
      <c r="BA22" s="48">
        <v>1.893</v>
      </c>
      <c r="BB22" s="48">
        <v>1.875</v>
      </c>
      <c r="BE22" s="50"/>
      <c r="BQ22" s="52">
        <v>3.2</v>
      </c>
      <c r="BR22" s="52">
        <v>800</v>
      </c>
      <c r="BS22" s="48">
        <v>1.84</v>
      </c>
      <c r="BT22" s="48">
        <v>1.87</v>
      </c>
      <c r="BU22" s="48">
        <v>1.8403</v>
      </c>
      <c r="BV22" s="48">
        <v>1.8406</v>
      </c>
      <c r="BW22" s="48">
        <v>1.8402000000000001</v>
      </c>
      <c r="BX22" s="48">
        <v>1.8401000000000001</v>
      </c>
      <c r="BY22" s="48">
        <v>1.72075</v>
      </c>
      <c r="CB22" s="52">
        <v>1000</v>
      </c>
      <c r="CC22" s="52">
        <v>10</v>
      </c>
      <c r="CD22" s="52">
        <v>1.9194999999999995</v>
      </c>
      <c r="CE22" s="52">
        <v>2.0264999999999995</v>
      </c>
      <c r="CF22" s="52">
        <v>1.9197999999999995</v>
      </c>
      <c r="CG22" s="52">
        <v>2.0070999999999994</v>
      </c>
      <c r="CH22" s="52">
        <v>1.9226999999999994</v>
      </c>
      <c r="CI22" s="52">
        <v>1.9515999999999996</v>
      </c>
      <c r="CJ22" s="52">
        <v>1.8077499999999997</v>
      </c>
      <c r="CL22" s="50"/>
      <c r="DD22" s="52">
        <v>1.6679999999999999</v>
      </c>
      <c r="DE22" s="52">
        <v>1.6719999999999999</v>
      </c>
      <c r="DF22" s="52">
        <v>1.675</v>
      </c>
      <c r="DG22" s="52">
        <v>1.671</v>
      </c>
      <c r="DH22" s="52">
        <v>1.665</v>
      </c>
    </row>
    <row r="23" spans="10:112" x14ac:dyDescent="0.35">
      <c r="K23" s="52">
        <v>4.8</v>
      </c>
      <c r="L23" s="52">
        <v>1200</v>
      </c>
      <c r="M23" s="52">
        <v>2.2609999999999992</v>
      </c>
      <c r="N23" s="52">
        <v>2.0809999999999995</v>
      </c>
      <c r="O23" s="52">
        <v>1.901</v>
      </c>
      <c r="P23" s="52">
        <v>1.9609999999999999</v>
      </c>
      <c r="Q23" s="52">
        <v>2.0209999999999999</v>
      </c>
      <c r="R23" s="52">
        <v>2.1409999999999991</v>
      </c>
      <c r="AF23" s="52">
        <v>1.901</v>
      </c>
      <c r="AG23" s="52">
        <v>1.9339999999999999</v>
      </c>
      <c r="AH23" s="52">
        <v>59.9</v>
      </c>
      <c r="AI23" s="52">
        <v>53.007919000000001</v>
      </c>
      <c r="AX23" s="48">
        <v>2.101</v>
      </c>
      <c r="AY23" s="48">
        <v>2.0579999999999998</v>
      </c>
      <c r="AZ23" s="48">
        <v>1.9769999999999999</v>
      </c>
      <c r="BA23" s="48">
        <v>1.9319999999999999</v>
      </c>
      <c r="BB23" s="48">
        <v>1.9119999999999999</v>
      </c>
      <c r="BQ23" s="52">
        <v>4</v>
      </c>
      <c r="BR23" s="52">
        <v>1000</v>
      </c>
      <c r="BS23" s="48">
        <v>1.8884999999999996</v>
      </c>
      <c r="BT23" s="48">
        <v>1.9184999999999997</v>
      </c>
      <c r="BU23" s="48">
        <v>1.8887999999999996</v>
      </c>
      <c r="BV23" s="48">
        <v>1.8890999999999996</v>
      </c>
      <c r="BW23" s="48">
        <v>1.8886999999999996</v>
      </c>
      <c r="BX23" s="48">
        <v>1.8885999999999996</v>
      </c>
      <c r="BY23" s="48">
        <v>1.7767499999999998</v>
      </c>
      <c r="DD23" s="52">
        <v>1.708</v>
      </c>
      <c r="DE23" s="52">
        <v>1.71</v>
      </c>
      <c r="DF23" s="52">
        <v>1.7130000000000001</v>
      </c>
      <c r="DG23" s="52">
        <v>1.7090000000000001</v>
      </c>
      <c r="DH23" s="52">
        <v>1.7030000000000001</v>
      </c>
    </row>
    <row r="24" spans="10:112" x14ac:dyDescent="0.35">
      <c r="K24" s="52">
        <v>5.6</v>
      </c>
      <c r="L24" s="52">
        <v>1400</v>
      </c>
      <c r="M24" s="52">
        <v>2.3689999999999984</v>
      </c>
      <c r="N24" s="52">
        <v>2.1559999999999993</v>
      </c>
      <c r="O24" s="52">
        <v>1.9430000000000001</v>
      </c>
      <c r="P24" s="52">
        <v>2.0139999999999998</v>
      </c>
      <c r="Q24" s="52">
        <v>2.0849999999999995</v>
      </c>
      <c r="R24" s="52">
        <v>2.226999999999999</v>
      </c>
      <c r="AF24" s="52">
        <v>1.9430000000000001</v>
      </c>
      <c r="AG24" s="52">
        <v>1.976</v>
      </c>
      <c r="AH24" s="52">
        <v>59.9</v>
      </c>
      <c r="AI24" s="52">
        <v>53.020546000000003</v>
      </c>
      <c r="AX24" s="48">
        <v>2.16</v>
      </c>
      <c r="AY24" s="48">
        <v>2.1190000000000002</v>
      </c>
      <c r="AZ24" s="48">
        <v>2.0229999999999997</v>
      </c>
      <c r="BA24" s="48">
        <v>1.972</v>
      </c>
      <c r="BB24" s="48">
        <v>1.948</v>
      </c>
      <c r="BQ24" s="52">
        <v>4.8</v>
      </c>
      <c r="BR24" s="52">
        <v>1200</v>
      </c>
      <c r="BS24" s="48">
        <v>1.9350000000000003</v>
      </c>
      <c r="BT24" s="48">
        <v>1.9650000000000003</v>
      </c>
      <c r="BU24" s="48">
        <v>1.9353000000000002</v>
      </c>
      <c r="BV24" s="48">
        <v>1.9356000000000002</v>
      </c>
      <c r="BW24" s="48">
        <v>1.9352000000000003</v>
      </c>
      <c r="BX24" s="48">
        <v>1.9351000000000003</v>
      </c>
      <c r="BY24" s="48">
        <v>1.8314999999999999</v>
      </c>
      <c r="DD24" s="52">
        <v>1.75</v>
      </c>
      <c r="DE24" s="52">
        <v>1.746</v>
      </c>
      <c r="DF24" s="52">
        <v>1.7509999999999999</v>
      </c>
      <c r="DG24" s="52">
        <v>1.7450000000000001</v>
      </c>
      <c r="DH24" s="52">
        <v>1.7409999999999999</v>
      </c>
    </row>
    <row r="25" spans="10:112" x14ac:dyDescent="0.35">
      <c r="K25" s="52">
        <v>6.4</v>
      </c>
      <c r="L25" s="52">
        <v>1600</v>
      </c>
      <c r="M25" s="52">
        <v>2.4700000000000002</v>
      </c>
      <c r="N25" s="52">
        <v>2.226</v>
      </c>
      <c r="O25" s="52">
        <v>1.982</v>
      </c>
      <c r="P25" s="52">
        <v>2.0639999999999996</v>
      </c>
      <c r="Q25" s="52">
        <v>2.1429999999999998</v>
      </c>
      <c r="R25" s="52">
        <v>2.3079999999999998</v>
      </c>
      <c r="AF25" s="52">
        <v>1.982</v>
      </c>
      <c r="AG25" s="52">
        <v>2.0149999999999997</v>
      </c>
      <c r="AH25" s="52">
        <v>59.9</v>
      </c>
      <c r="AI25" s="52">
        <v>52.020546000000003</v>
      </c>
      <c r="AX25" s="48">
        <v>2.2250000000000001</v>
      </c>
      <c r="AY25" s="48">
        <v>2.1799999999999997</v>
      </c>
      <c r="AZ25" s="48">
        <v>2.0660000000000003</v>
      </c>
      <c r="BA25" s="48">
        <v>2.0110000000000001</v>
      </c>
      <c r="BB25" s="48">
        <v>1.982</v>
      </c>
      <c r="BQ25" s="52">
        <v>5.6</v>
      </c>
      <c r="BR25" s="52">
        <v>1400</v>
      </c>
      <c r="BS25" s="48">
        <v>1.9805000000000001</v>
      </c>
      <c r="BT25" s="48">
        <v>2.0105</v>
      </c>
      <c r="BU25" s="48">
        <v>1.9808000000000001</v>
      </c>
      <c r="BV25" s="48">
        <v>1.9811000000000001</v>
      </c>
      <c r="BW25" s="48">
        <v>1.9807000000000001</v>
      </c>
      <c r="BX25" s="48">
        <v>1.9806000000000001</v>
      </c>
      <c r="BY25" s="48">
        <v>1.8820000000000001</v>
      </c>
      <c r="DD25" s="52">
        <v>1.8</v>
      </c>
      <c r="DE25" s="52">
        <v>1.782</v>
      </c>
      <c r="DF25" s="52">
        <v>1.786</v>
      </c>
      <c r="DG25" s="52">
        <v>1.7810000000000001</v>
      </c>
      <c r="DH25" s="52">
        <v>1.776</v>
      </c>
    </row>
    <row r="26" spans="10:112" x14ac:dyDescent="0.35">
      <c r="K26" s="52">
        <v>7.2</v>
      </c>
      <c r="L26" s="52">
        <v>1800</v>
      </c>
      <c r="M26" s="52">
        <v>2.573</v>
      </c>
      <c r="N26" s="52">
        <v>2.2890000000000001</v>
      </c>
      <c r="O26" s="52">
        <v>2.0249999999999999</v>
      </c>
      <c r="P26" s="52">
        <v>2.1119999999999997</v>
      </c>
      <c r="Q26" s="52">
        <v>2.1989999999999994</v>
      </c>
      <c r="R26" s="52">
        <v>2.3809999999999998</v>
      </c>
      <c r="AF26" s="52">
        <v>2.02</v>
      </c>
      <c r="AG26" s="52">
        <v>2.0529999999999999</v>
      </c>
      <c r="AH26" s="52">
        <v>59.9</v>
      </c>
      <c r="AI26" s="52">
        <v>52.045799000000002</v>
      </c>
      <c r="AX26" s="48">
        <v>2.2929999999999997</v>
      </c>
      <c r="AY26" s="48">
        <v>2.2399999999999998</v>
      </c>
      <c r="AZ26" s="48">
        <v>2.109</v>
      </c>
      <c r="BA26" s="48">
        <v>2.0499999999999998</v>
      </c>
      <c r="BB26" s="48">
        <v>2.0150000000000001</v>
      </c>
      <c r="BQ26" s="52">
        <v>6.4</v>
      </c>
      <c r="BR26" s="52">
        <v>1600</v>
      </c>
      <c r="BS26" s="48">
        <v>2.02</v>
      </c>
      <c r="BT26" s="48">
        <v>2.0499999999999998</v>
      </c>
      <c r="BU26" s="48">
        <v>2.0203000000000002</v>
      </c>
      <c r="BV26" s="48">
        <v>2.0206</v>
      </c>
      <c r="BW26" s="48">
        <v>2.0202</v>
      </c>
      <c r="BX26" s="48">
        <v>2.0201000000000002</v>
      </c>
      <c r="BY26" s="48">
        <v>1.9352499999999999</v>
      </c>
      <c r="DD26" s="52">
        <v>1.8480000000000001</v>
      </c>
      <c r="DE26" s="52">
        <v>1.8160000000000001</v>
      </c>
      <c r="DF26" s="52">
        <v>1.82</v>
      </c>
      <c r="DG26" s="52">
        <v>1.8150000000000002</v>
      </c>
      <c r="DH26" s="52">
        <v>1.81</v>
      </c>
    </row>
    <row r="27" spans="10:112" x14ac:dyDescent="0.35">
      <c r="K27" s="52">
        <v>8</v>
      </c>
      <c r="L27" s="52">
        <v>2000</v>
      </c>
      <c r="M27" s="52">
        <v>2.6729999999999996</v>
      </c>
      <c r="N27" s="52">
        <v>2.3540000000000001</v>
      </c>
      <c r="O27" s="52">
        <v>2.0649999999999999</v>
      </c>
      <c r="P27" s="52">
        <v>2.1589999999999998</v>
      </c>
      <c r="Q27" s="52">
        <v>2.2509999999999994</v>
      </c>
      <c r="R27" s="52">
        <v>2.4535</v>
      </c>
      <c r="AF27" s="52">
        <v>2.06</v>
      </c>
      <c r="AG27" s="52">
        <v>2.093</v>
      </c>
      <c r="AH27" s="52">
        <v>59.9</v>
      </c>
      <c r="AI27" s="52">
        <v>51.970703</v>
      </c>
      <c r="AX27" s="48">
        <v>2.3529999999999998</v>
      </c>
      <c r="AY27" s="48">
        <v>2.298</v>
      </c>
      <c r="AZ27" s="48">
        <v>2.15</v>
      </c>
      <c r="BA27" s="48">
        <v>2.089</v>
      </c>
      <c r="BB27" s="48">
        <v>2.0489999999999999</v>
      </c>
      <c r="BQ27" s="52">
        <v>7.2</v>
      </c>
      <c r="BR27" s="52">
        <v>1800</v>
      </c>
      <c r="BS27" s="48">
        <v>2.0634999999999999</v>
      </c>
      <c r="BT27" s="48">
        <v>2.0934999999999997</v>
      </c>
      <c r="BU27" s="48">
        <v>2.0638000000000001</v>
      </c>
      <c r="BV27" s="48">
        <v>2.0640999999999998</v>
      </c>
      <c r="BW27" s="48">
        <v>2.0636999999999999</v>
      </c>
      <c r="BX27" s="48">
        <v>2.0636000000000001</v>
      </c>
      <c r="BY27" s="48">
        <v>1.99</v>
      </c>
      <c r="DD27" s="52">
        <v>1.891</v>
      </c>
      <c r="DE27" s="52">
        <v>1.85</v>
      </c>
      <c r="DF27" s="52">
        <v>1.8540000000000001</v>
      </c>
      <c r="DG27" s="52">
        <v>1.8490000000000002</v>
      </c>
      <c r="DH27" s="52">
        <v>1.8440000000000001</v>
      </c>
    </row>
    <row r="28" spans="10:112" x14ac:dyDescent="0.35">
      <c r="BQ28" s="52">
        <v>8</v>
      </c>
      <c r="BR28" s="52">
        <v>2000</v>
      </c>
      <c r="BS28" s="48">
        <v>2.105</v>
      </c>
      <c r="BT28" s="48">
        <v>2.1349999999999998</v>
      </c>
      <c r="BU28" s="48">
        <v>2.1053000000000002</v>
      </c>
      <c r="BV28" s="48">
        <v>2.1055999999999999</v>
      </c>
      <c r="BW28" s="48">
        <v>2.1052</v>
      </c>
      <c r="BX28" s="48">
        <v>2.1051000000000002</v>
      </c>
      <c r="BY28" s="48">
        <v>2.0437500000000002</v>
      </c>
      <c r="DD28" s="52">
        <v>1.9430000000000001</v>
      </c>
      <c r="DE28" s="52">
        <v>1.8819999999999999</v>
      </c>
      <c r="DF28" s="52">
        <v>1.8879999999999999</v>
      </c>
      <c r="DG28" s="52">
        <v>1.881</v>
      </c>
      <c r="DH28" s="52">
        <v>1.8779999999999999</v>
      </c>
    </row>
    <row r="31" spans="10:112" x14ac:dyDescent="0.35">
      <c r="AY31" s="34"/>
      <c r="AZ31" s="34"/>
      <c r="BA31" s="34"/>
      <c r="BB31" s="34"/>
    </row>
    <row r="32" spans="10:112" x14ac:dyDescent="0.35">
      <c r="AQ32" s="34"/>
      <c r="AY32" s="34"/>
      <c r="AZ32" s="34"/>
      <c r="BA32" s="34"/>
      <c r="BB32" s="34"/>
      <c r="CA32" s="33"/>
    </row>
    <row r="33" spans="44:88" x14ac:dyDescent="0.35">
      <c r="AR33" s="34"/>
      <c r="AY33" s="34"/>
      <c r="AZ33" s="34"/>
      <c r="BA33" s="34"/>
      <c r="BB33" s="34"/>
      <c r="CA33" s="33"/>
    </row>
    <row r="34" spans="44:88" x14ac:dyDescent="0.35">
      <c r="AY34" s="34"/>
      <c r="AZ34" s="34"/>
      <c r="BA34" s="34"/>
      <c r="BB34" s="34"/>
      <c r="CA34" s="33"/>
      <c r="CE34" s="33"/>
      <c r="CF34" s="33"/>
      <c r="CG34" s="33"/>
    </row>
    <row r="35" spans="44:88" x14ac:dyDescent="0.35">
      <c r="AY35" s="34"/>
      <c r="AZ35" s="34"/>
      <c r="BA35" s="34"/>
      <c r="BB35" s="34"/>
      <c r="CA35" s="33"/>
      <c r="CD35" s="34"/>
      <c r="CE35" s="34"/>
      <c r="CF35" s="34"/>
      <c r="CG35" s="34"/>
      <c r="CH35" s="34"/>
      <c r="CI35" s="34"/>
      <c r="CJ35" s="34"/>
    </row>
    <row r="36" spans="44:88" x14ac:dyDescent="0.35">
      <c r="AY36" s="34"/>
      <c r="AZ36" s="34"/>
      <c r="BA36" s="34"/>
      <c r="BB36" s="34"/>
      <c r="CA36" s="33"/>
      <c r="CD36" s="33"/>
      <c r="CE36" s="33"/>
    </row>
    <row r="37" spans="44:88" x14ac:dyDescent="0.35">
      <c r="AY37" s="34"/>
      <c r="AZ37" s="34"/>
      <c r="BA37" s="34"/>
      <c r="BB37" s="34"/>
      <c r="CA37" s="33"/>
    </row>
    <row r="38" spans="44:88" x14ac:dyDescent="0.35">
      <c r="AY38" s="34"/>
      <c r="AZ38" s="34"/>
      <c r="BA38" s="34"/>
      <c r="BB38" s="34"/>
      <c r="CA38" s="33"/>
    </row>
    <row r="39" spans="44:88" x14ac:dyDescent="0.35">
      <c r="AY39" s="34"/>
      <c r="AZ39" s="34"/>
      <c r="BA39" s="34"/>
      <c r="BB39" s="34"/>
      <c r="CA39" s="33"/>
    </row>
    <row r="40" spans="44:88" x14ac:dyDescent="0.35">
      <c r="AY40" s="34"/>
      <c r="AZ40" s="34"/>
      <c r="BA40" s="34"/>
      <c r="BB40" s="34"/>
      <c r="CA40" s="33"/>
    </row>
    <row r="41" spans="44:88" x14ac:dyDescent="0.35">
      <c r="AY41" s="34"/>
      <c r="AZ41" s="34"/>
      <c r="BA41" s="34"/>
      <c r="BB41" s="34"/>
      <c r="BQ41" s="32"/>
      <c r="BR41" s="32"/>
      <c r="BS41" s="32"/>
      <c r="BT41" s="32"/>
      <c r="BU41" s="32"/>
      <c r="BV41" s="32"/>
      <c r="BW41" s="32"/>
      <c r="BX41" s="32"/>
      <c r="BY41" s="32"/>
      <c r="CA41" s="33"/>
    </row>
    <row r="42" spans="44:88" x14ac:dyDescent="0.35">
      <c r="AY42" s="34"/>
      <c r="AZ42" s="34"/>
      <c r="BA42" s="34"/>
      <c r="BB42" s="34"/>
      <c r="CA42" s="33"/>
    </row>
    <row r="43" spans="44:88" x14ac:dyDescent="0.35">
      <c r="AY43" s="34"/>
      <c r="AZ43" s="34"/>
      <c r="BA43" s="34"/>
      <c r="BB43" s="34"/>
      <c r="CA43" s="33"/>
    </row>
    <row r="44" spans="44:88" x14ac:dyDescent="0.35">
      <c r="AY44" s="34"/>
      <c r="AZ44" s="34"/>
      <c r="BA44" s="34"/>
      <c r="BB44" s="34"/>
      <c r="CA44" s="33"/>
    </row>
    <row r="45" spans="44:88" x14ac:dyDescent="0.35">
      <c r="AY45" s="34"/>
      <c r="AZ45" s="34"/>
      <c r="BA45" s="34"/>
      <c r="BB45" s="34"/>
      <c r="CA45" s="33"/>
    </row>
    <row r="46" spans="44:88" x14ac:dyDescent="0.35">
      <c r="AY46" s="34"/>
      <c r="AZ46" s="34"/>
      <c r="BA46" s="34"/>
      <c r="BB46" s="34"/>
      <c r="CA46" s="33"/>
      <c r="CD46" s="33"/>
      <c r="CE46" s="33"/>
      <c r="CF46" s="33"/>
      <c r="CG46" s="33"/>
    </row>
    <row r="48" spans="44:88" x14ac:dyDescent="0.35">
      <c r="AX48" s="34"/>
      <c r="AY48" s="34"/>
      <c r="AZ48" s="34"/>
      <c r="BA48" s="34"/>
      <c r="BB48" s="34"/>
    </row>
    <row r="49" spans="50:55" x14ac:dyDescent="0.35">
      <c r="AX49" s="34"/>
      <c r="AY49" s="34"/>
      <c r="AZ49" s="34"/>
      <c r="BA49" s="34"/>
      <c r="BB49" s="34"/>
      <c r="BC49" s="34"/>
    </row>
    <row r="50" spans="50:55" x14ac:dyDescent="0.35">
      <c r="AX50" s="34"/>
      <c r="AY50" s="34"/>
      <c r="AZ50" s="34"/>
      <c r="BA50" s="34"/>
      <c r="BB50" s="34"/>
      <c r="BC50" s="34"/>
    </row>
    <row r="51" spans="50:55" x14ac:dyDescent="0.35">
      <c r="AX51" s="34"/>
      <c r="AY51" s="34"/>
      <c r="AZ51" s="34"/>
      <c r="BA51" s="34"/>
      <c r="BB51" s="34"/>
      <c r="BC51" s="34"/>
    </row>
    <row r="52" spans="50:55" x14ac:dyDescent="0.35">
      <c r="AX52" s="34"/>
      <c r="AY52" s="34"/>
      <c r="AZ52" s="34"/>
      <c r="BA52" s="34"/>
      <c r="BB52" s="34"/>
      <c r="BC52" s="34"/>
    </row>
    <row r="53" spans="50:55" x14ac:dyDescent="0.35">
      <c r="AX53" s="34"/>
      <c r="AY53" s="34"/>
      <c r="AZ53" s="34"/>
      <c r="BA53" s="34"/>
      <c r="BB53" s="34"/>
      <c r="BC53" s="34"/>
    </row>
    <row r="54" spans="50:55" x14ac:dyDescent="0.35">
      <c r="AX54" s="34"/>
      <c r="AY54" s="34"/>
      <c r="AZ54" s="34"/>
      <c r="BA54" s="34"/>
      <c r="BB54" s="34"/>
      <c r="BC54" s="34"/>
    </row>
    <row r="55" spans="50:55" x14ac:dyDescent="0.35">
      <c r="AX55" s="34"/>
      <c r="AY55" s="34"/>
      <c r="AZ55" s="34"/>
      <c r="BA55" s="34"/>
      <c r="BB55" s="34"/>
    </row>
    <row r="56" spans="50:55" x14ac:dyDescent="0.35">
      <c r="AX56" s="34"/>
      <c r="AY56" s="34"/>
      <c r="AZ56" s="34"/>
      <c r="BA56" s="34"/>
      <c r="BB56" s="34"/>
    </row>
    <row r="57" spans="50:55" x14ac:dyDescent="0.35">
      <c r="AX57" s="34"/>
      <c r="AY57" s="34"/>
      <c r="AZ57" s="34"/>
      <c r="BA57" s="34"/>
      <c r="BB57" s="34"/>
      <c r="BC57" s="34"/>
    </row>
    <row r="58" spans="50:55" x14ac:dyDescent="0.35">
      <c r="AX58" s="34"/>
      <c r="AY58" s="34"/>
      <c r="AZ58" s="34"/>
      <c r="BA58" s="34"/>
      <c r="BB58" s="34"/>
      <c r="BC58" s="34"/>
    </row>
    <row r="59" spans="50:55" x14ac:dyDescent="0.35">
      <c r="AX59" s="34"/>
      <c r="AY59" s="34"/>
      <c r="AZ59" s="34"/>
      <c r="BA59" s="34"/>
      <c r="BB59" s="34"/>
      <c r="BC59" s="34"/>
    </row>
    <row r="60" spans="50:55" x14ac:dyDescent="0.35">
      <c r="AX60" s="34"/>
      <c r="AY60" s="34"/>
      <c r="AZ60" s="34"/>
      <c r="BA60" s="34"/>
      <c r="BB60" s="34"/>
      <c r="BC60" s="34"/>
    </row>
    <row r="61" spans="50:55" x14ac:dyDescent="0.35">
      <c r="AX61" s="34"/>
      <c r="AY61" s="34"/>
      <c r="AZ61" s="34"/>
      <c r="BA61" s="34"/>
      <c r="BB61" s="34"/>
      <c r="BC61" s="34"/>
    </row>
    <row r="62" spans="50:55" x14ac:dyDescent="0.35">
      <c r="AX62" s="34"/>
      <c r="AY62" s="34"/>
      <c r="AZ62" s="34"/>
      <c r="BA62" s="34"/>
      <c r="BB62" s="34"/>
      <c r="BC62" s="34"/>
    </row>
    <row r="63" spans="50:55" x14ac:dyDescent="0.35">
      <c r="AX63" s="34"/>
      <c r="AY63" s="34"/>
      <c r="AZ63" s="34"/>
      <c r="BA63" s="34"/>
      <c r="BB63" s="34"/>
      <c r="BC63" s="34"/>
    </row>
    <row r="64" spans="50:55" x14ac:dyDescent="0.35">
      <c r="AX64" s="34"/>
      <c r="AY64" s="34"/>
      <c r="AZ64" s="34"/>
      <c r="BA64" s="34"/>
      <c r="BB64" s="34"/>
    </row>
    <row r="65" spans="50:56" x14ac:dyDescent="0.35">
      <c r="AX65" s="34"/>
      <c r="AY65" s="34"/>
    </row>
    <row r="66" spans="50:56" x14ac:dyDescent="0.35">
      <c r="AZ66" s="34"/>
      <c r="BA66" s="34"/>
      <c r="BC66" s="34"/>
    </row>
    <row r="67" spans="50:56" x14ac:dyDescent="0.35">
      <c r="AX67" s="42"/>
      <c r="AY67" s="42"/>
      <c r="AZ67" s="42"/>
      <c r="BA67" s="42"/>
      <c r="BB67" s="42"/>
      <c r="BC67" s="34"/>
      <c r="BD67" s="34"/>
    </row>
    <row r="68" spans="50:56" x14ac:dyDescent="0.35">
      <c r="AX68" s="42"/>
      <c r="AY68" s="42"/>
      <c r="AZ68" s="42"/>
      <c r="BA68" s="42"/>
      <c r="BB68" s="42"/>
      <c r="BC68" s="34"/>
      <c r="BD68" s="34"/>
    </row>
    <row r="69" spans="50:56" x14ac:dyDescent="0.35">
      <c r="AX69" s="42"/>
      <c r="AY69" s="42"/>
      <c r="AZ69" s="42"/>
      <c r="BA69" s="42"/>
      <c r="BB69" s="42"/>
      <c r="BC69" s="34"/>
      <c r="BD69" s="34"/>
    </row>
    <row r="70" spans="50:56" x14ac:dyDescent="0.35">
      <c r="AX70" s="42"/>
      <c r="AY70" s="42"/>
      <c r="AZ70" s="42"/>
      <c r="BA70" s="42"/>
      <c r="BB70" s="42"/>
      <c r="BC70" s="34"/>
      <c r="BD70" s="34"/>
    </row>
    <row r="71" spans="50:56" x14ac:dyDescent="0.35">
      <c r="AX71" s="42"/>
      <c r="AY71" s="42"/>
      <c r="AZ71" s="42"/>
      <c r="BA71" s="42"/>
      <c r="BB71" s="42"/>
      <c r="BC71" s="34"/>
      <c r="BD71" s="34"/>
    </row>
    <row r="72" spans="50:56" x14ac:dyDescent="0.35">
      <c r="AX72" s="42"/>
      <c r="AY72" s="42"/>
      <c r="AZ72" s="42"/>
      <c r="BA72" s="42"/>
      <c r="BB72" s="42"/>
      <c r="BC72" s="34"/>
      <c r="BD72" s="34"/>
    </row>
    <row r="73" spans="50:56" x14ac:dyDescent="0.35">
      <c r="AX73" s="42"/>
      <c r="AY73" s="42"/>
      <c r="AZ73" s="42"/>
      <c r="BA73" s="42"/>
      <c r="BB73" s="42"/>
      <c r="BC73" s="34"/>
      <c r="BD73" s="34"/>
    </row>
    <row r="74" spans="50:56" x14ac:dyDescent="0.35">
      <c r="AX74" s="42"/>
      <c r="AY74" s="42"/>
      <c r="AZ74" s="42"/>
      <c r="BA74" s="42"/>
      <c r="BB74" s="42"/>
      <c r="BC74" s="34"/>
      <c r="BD74" s="34"/>
    </row>
    <row r="75" spans="50:56" x14ac:dyDescent="0.35">
      <c r="AX75" s="42"/>
      <c r="AY75" s="42"/>
      <c r="AZ75" s="42"/>
      <c r="BA75" s="42"/>
      <c r="BB75" s="42"/>
      <c r="BC75" s="34"/>
      <c r="BD75" s="34"/>
    </row>
    <row r="76" spans="50:56" x14ac:dyDescent="0.35">
      <c r="AX76" s="42"/>
      <c r="AY76" s="42"/>
      <c r="AZ76" s="42"/>
      <c r="BA76" s="42"/>
      <c r="BB76" s="42"/>
      <c r="BC76" s="34"/>
      <c r="BD76" s="34"/>
    </row>
    <row r="77" spans="50:56" x14ac:dyDescent="0.35">
      <c r="AX77" s="42"/>
      <c r="AY77" s="42"/>
      <c r="AZ77" s="42"/>
      <c r="BA77" s="42"/>
      <c r="BB77" s="42"/>
      <c r="BC77" s="34"/>
      <c r="BD77" s="34"/>
    </row>
    <row r="78" spans="50:56" x14ac:dyDescent="0.35">
      <c r="AX78" s="42"/>
      <c r="AY78" s="42"/>
      <c r="AZ78" s="42"/>
      <c r="BA78" s="42"/>
      <c r="BB78" s="42"/>
      <c r="BC78" s="34"/>
      <c r="BD78" s="34"/>
    </row>
    <row r="79" spans="50:56" x14ac:dyDescent="0.35">
      <c r="AX79" s="42"/>
      <c r="AY79" s="42"/>
      <c r="AZ79" s="42"/>
      <c r="BA79" s="42"/>
      <c r="BB79" s="42"/>
      <c r="BC79" s="34"/>
      <c r="BD79" s="34"/>
    </row>
    <row r="80" spans="50:56" x14ac:dyDescent="0.35">
      <c r="AX80" s="42"/>
      <c r="AY80" s="42"/>
      <c r="AZ80" s="42"/>
      <c r="BA80" s="42"/>
      <c r="BB80" s="42"/>
      <c r="BC80" s="34"/>
      <c r="BD80" s="34"/>
    </row>
    <row r="81" spans="40:56" x14ac:dyDescent="0.35">
      <c r="AX81" s="42"/>
      <c r="AY81" s="42"/>
      <c r="AZ81" s="42"/>
      <c r="BA81" s="42"/>
      <c r="BB81" s="42"/>
      <c r="BC81" s="34"/>
      <c r="BD81" s="34"/>
    </row>
    <row r="82" spans="40:56" x14ac:dyDescent="0.35">
      <c r="AX82" s="42"/>
      <c r="AY82" s="42"/>
      <c r="AZ82" s="42"/>
      <c r="BA82" s="42"/>
      <c r="BB82" s="42"/>
      <c r="BC82" s="34"/>
      <c r="BD82" s="34"/>
    </row>
    <row r="85" spans="40:56" x14ac:dyDescent="0.35">
      <c r="BC85" s="34"/>
    </row>
    <row r="86" spans="40:56" x14ac:dyDescent="0.35">
      <c r="BC86" s="34"/>
    </row>
    <row r="87" spans="40:56" x14ac:dyDescent="0.35">
      <c r="BC87" s="34"/>
    </row>
    <row r="88" spans="40:56" x14ac:dyDescent="0.35">
      <c r="AX88" s="34"/>
      <c r="AY88" s="34"/>
      <c r="AZ88" s="34"/>
      <c r="BA88" s="34"/>
      <c r="BB88" s="34"/>
      <c r="BC88" s="34"/>
    </row>
    <row r="89" spans="40:56" x14ac:dyDescent="0.35">
      <c r="AX89" s="34"/>
      <c r="AY89" s="34"/>
      <c r="AZ89" s="34"/>
      <c r="BA89" s="34"/>
      <c r="BB89" s="34"/>
      <c r="BC89" s="34"/>
    </row>
    <row r="90" spans="40:56" x14ac:dyDescent="0.35">
      <c r="AX90" s="34"/>
      <c r="AY90" s="34"/>
      <c r="AZ90" s="34"/>
      <c r="BA90" s="34"/>
      <c r="BB90" s="34"/>
      <c r="BC90" s="34"/>
    </row>
    <row r="91" spans="40:56" x14ac:dyDescent="0.35">
      <c r="AX91" s="34"/>
      <c r="AY91" s="34"/>
      <c r="AZ91" s="34"/>
      <c r="BA91" s="34"/>
      <c r="BB91" s="34"/>
      <c r="BC91" s="34"/>
    </row>
    <row r="92" spans="40:56" x14ac:dyDescent="0.35">
      <c r="AX92" s="34"/>
      <c r="AY92" s="34"/>
      <c r="AZ92" s="34"/>
      <c r="BA92" s="34"/>
      <c r="BB92" s="34"/>
      <c r="BC92" s="34"/>
    </row>
    <row r="93" spans="40:56" x14ac:dyDescent="0.35">
      <c r="AY93" s="34"/>
      <c r="AZ93" s="34"/>
      <c r="BA93" s="34"/>
      <c r="BC93" s="34"/>
    </row>
    <row r="94" spans="40:56" x14ac:dyDescent="0.35">
      <c r="AY94" s="34"/>
      <c r="BA94" s="34"/>
      <c r="BC94" s="34"/>
    </row>
    <row r="95" spans="40:56" x14ac:dyDescent="0.35">
      <c r="AY95" s="34"/>
      <c r="BA95" s="34"/>
      <c r="BC95" s="34"/>
    </row>
    <row r="96" spans="40:56" x14ac:dyDescent="0.35">
      <c r="AN96" s="40"/>
      <c r="AO96" s="40"/>
      <c r="AP96" s="40"/>
      <c r="AR96" s="40"/>
      <c r="AS96" s="40"/>
      <c r="AY96" s="34"/>
      <c r="BA96" s="34"/>
      <c r="BC96" s="34"/>
    </row>
    <row r="97" spans="40:55" x14ac:dyDescent="0.35">
      <c r="AY97" s="34"/>
      <c r="BA97" s="34"/>
      <c r="BC97" s="34"/>
    </row>
    <row r="98" spans="40:55" x14ac:dyDescent="0.35">
      <c r="BA98" s="34"/>
      <c r="BC98" s="34"/>
    </row>
    <row r="99" spans="40:55" x14ac:dyDescent="0.35">
      <c r="BA99" s="34"/>
      <c r="BC99" s="34"/>
    </row>
    <row r="100" spans="40:55" x14ac:dyDescent="0.35">
      <c r="BA100" s="34"/>
      <c r="BC100" s="34"/>
    </row>
    <row r="101" spans="40:55" x14ac:dyDescent="0.35">
      <c r="AN101" s="41"/>
      <c r="AO101" s="40"/>
      <c r="AP101" s="40"/>
      <c r="AR101" s="40"/>
      <c r="AS101" s="40"/>
      <c r="BA101" s="34"/>
      <c r="BC101" s="34"/>
    </row>
    <row r="102" spans="40:55" x14ac:dyDescent="0.35">
      <c r="BC102" s="34"/>
    </row>
    <row r="103" spans="40:55" x14ac:dyDescent="0.35">
      <c r="BC103" s="34"/>
    </row>
  </sheetData>
  <mergeCells count="6">
    <mergeCell ref="CQ7:CS7"/>
    <mergeCell ref="C1:I3"/>
    <mergeCell ref="V5:X5"/>
    <mergeCell ref="AO6:AQ6"/>
    <mergeCell ref="BI6:BK6"/>
    <mergeCell ref="B5:E5"/>
  </mergeCells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CDA4D43-0159-45C7-B737-4202C0D2E6AA}">
  <dimension ref="B1:CB72"/>
  <sheetViews>
    <sheetView showGridLines="0" zoomScale="60" zoomScaleNormal="60" workbookViewId="0">
      <selection activeCell="C1" sqref="C1:I3"/>
    </sheetView>
  </sheetViews>
  <sheetFormatPr defaultColWidth="8.90625" defaultRowHeight="14" x14ac:dyDescent="0.35"/>
  <cols>
    <col min="1" max="5" width="8.90625" style="14"/>
    <col min="6" max="6" width="12.54296875" style="14" bestFit="1" customWidth="1"/>
    <col min="7" max="7" width="17.90625" style="14" bestFit="1" customWidth="1"/>
    <col min="8" max="8" width="8.90625" style="14"/>
    <col min="9" max="9" width="16.90625" style="14" customWidth="1"/>
    <col min="10" max="10" width="8.90625" style="1"/>
    <col min="11" max="11" width="6.81640625" style="14" bestFit="1" customWidth="1"/>
    <col min="12" max="12" width="7.08984375" style="14" bestFit="1" customWidth="1"/>
    <col min="13" max="13" width="8.453125" style="14" bestFit="1" customWidth="1"/>
    <col min="14" max="14" width="9.90625" style="14" bestFit="1" customWidth="1"/>
    <col min="15" max="15" width="12.6328125" style="14" bestFit="1" customWidth="1"/>
    <col min="16" max="16" width="7.36328125" style="14" bestFit="1" customWidth="1"/>
    <col min="17" max="17" width="8.90625" style="14"/>
    <col min="18" max="18" width="7.90625" style="14" bestFit="1" customWidth="1"/>
    <col min="19" max="19" width="6.81640625" style="18" customWidth="1"/>
    <col min="20" max="20" width="8.453125" style="14" customWidth="1"/>
    <col min="21" max="21" width="6.81640625" style="14" customWidth="1"/>
    <col min="22" max="22" width="11.54296875" style="14" customWidth="1"/>
    <col min="23" max="23" width="12.90625" style="14" customWidth="1"/>
    <col min="24" max="24" width="6.81640625" style="14" customWidth="1"/>
    <col min="25" max="25" width="8.36328125" style="14" customWidth="1"/>
    <col min="26" max="26" width="6.81640625" style="14" customWidth="1"/>
    <col min="27" max="27" width="11.54296875" style="14" bestFit="1" customWidth="1"/>
    <col min="28" max="28" width="12.90625" style="14" bestFit="1" customWidth="1"/>
    <col min="29" max="29" width="8.90625" style="18"/>
    <col min="30" max="30" width="8.453125" style="14" customWidth="1"/>
    <col min="31" max="31" width="6.81640625" style="14" customWidth="1"/>
    <col min="32" max="32" width="11.54296875" style="14" customWidth="1"/>
    <col min="33" max="33" width="12.90625" style="14" customWidth="1"/>
    <col min="34" max="34" width="6.81640625" style="14" customWidth="1"/>
    <col min="35" max="35" width="10.90625" style="14" bestFit="1" customWidth="1"/>
    <col min="36" max="36" width="6.81640625" style="14" customWidth="1"/>
    <col min="37" max="37" width="11.54296875" style="14" bestFit="1" customWidth="1"/>
    <col min="38" max="38" width="12.90625" style="14" bestFit="1" customWidth="1"/>
    <col min="39" max="39" width="8.90625" style="18"/>
    <col min="40" max="40" width="8.453125" style="14" customWidth="1"/>
    <col min="41" max="41" width="6.81640625" style="14" customWidth="1"/>
    <col min="42" max="42" width="11.54296875" style="14" customWidth="1"/>
    <col min="43" max="43" width="12.90625" style="14" customWidth="1"/>
    <col min="44" max="44" width="6.81640625" style="14" customWidth="1"/>
    <col min="45" max="45" width="10.90625" style="14" bestFit="1" customWidth="1"/>
    <col min="46" max="46" width="6.81640625" style="14" customWidth="1"/>
    <col min="47" max="47" width="11.54296875" style="14" bestFit="1" customWidth="1"/>
    <col min="48" max="48" width="12.90625" style="14" bestFit="1" customWidth="1"/>
    <col min="49" max="49" width="8.90625" style="18"/>
    <col min="50" max="50" width="8.453125" style="14" customWidth="1"/>
    <col min="51" max="51" width="6.81640625" style="14" customWidth="1"/>
    <col min="52" max="52" width="11.54296875" style="14" customWidth="1"/>
    <col min="53" max="53" width="12.90625" style="14" customWidth="1"/>
    <col min="54" max="54" width="6.81640625" style="14" customWidth="1"/>
    <col min="55" max="55" width="10.90625" style="14" bestFit="1" customWidth="1"/>
    <col min="56" max="56" width="6.81640625" style="14" customWidth="1"/>
    <col min="57" max="57" width="11.54296875" style="14" bestFit="1" customWidth="1"/>
    <col min="58" max="58" width="12.90625" style="14" bestFit="1" customWidth="1"/>
    <col min="59" max="60" width="8.90625" style="18"/>
    <col min="61" max="61" width="8.453125" style="14" customWidth="1"/>
    <col min="62" max="62" width="6.81640625" style="14" customWidth="1"/>
    <col min="63" max="63" width="11.54296875" style="14" customWidth="1"/>
    <col min="64" max="64" width="12.90625" style="14" customWidth="1"/>
    <col min="65" max="65" width="6.81640625" style="14" customWidth="1"/>
    <col min="66" max="66" width="10.90625" style="14" bestFit="1" customWidth="1"/>
    <col min="67" max="67" width="6.81640625" style="14" customWidth="1"/>
    <col min="68" max="68" width="11.54296875" style="14" bestFit="1" customWidth="1"/>
    <col min="69" max="69" width="12.90625" style="14" bestFit="1" customWidth="1"/>
    <col min="70" max="70" width="8.90625" style="18"/>
    <col min="71" max="71" width="8.453125" style="14" customWidth="1"/>
    <col min="72" max="72" width="6.81640625" style="14" customWidth="1"/>
    <col min="73" max="73" width="11.54296875" style="14" customWidth="1"/>
    <col min="74" max="74" width="12.90625" style="14" customWidth="1"/>
    <col min="75" max="75" width="6.81640625" style="14" customWidth="1"/>
    <col min="76" max="76" width="10.90625" style="14" bestFit="1" customWidth="1"/>
    <col min="77" max="77" width="6.81640625" style="14" customWidth="1"/>
    <col min="78" max="78" width="11.54296875" style="14" bestFit="1" customWidth="1"/>
    <col min="79" max="79" width="12.90625" style="14" bestFit="1" customWidth="1"/>
    <col min="80" max="80" width="8.90625" style="18"/>
    <col min="81" max="16384" width="8.90625" style="14"/>
  </cols>
  <sheetData>
    <row r="1" spans="2:80" s="8" customFormat="1" ht="13.75" customHeight="1" x14ac:dyDescent="0.35">
      <c r="C1" s="57" t="s">
        <v>81</v>
      </c>
      <c r="D1" s="57"/>
      <c r="E1" s="57"/>
      <c r="F1" s="57"/>
      <c r="G1" s="57"/>
      <c r="H1" s="57"/>
      <c r="I1" s="57"/>
      <c r="J1" s="11"/>
      <c r="S1" s="15"/>
      <c r="AC1" s="15"/>
      <c r="AM1" s="15"/>
      <c r="AW1" s="15"/>
      <c r="BG1" s="15"/>
      <c r="BH1" s="15"/>
      <c r="BR1" s="15"/>
      <c r="CB1" s="15"/>
    </row>
    <row r="2" spans="2:80" s="9" customFormat="1" ht="13.75" customHeight="1" x14ac:dyDescent="0.35">
      <c r="C2" s="58"/>
      <c r="D2" s="58"/>
      <c r="E2" s="58"/>
      <c r="F2" s="58"/>
      <c r="G2" s="58"/>
      <c r="H2" s="58"/>
      <c r="I2" s="58"/>
      <c r="J2" s="7"/>
      <c r="S2" s="16"/>
      <c r="AC2" s="16"/>
      <c r="AM2" s="16"/>
      <c r="AW2" s="16"/>
      <c r="BG2" s="16"/>
      <c r="BH2" s="16"/>
      <c r="BR2" s="16"/>
      <c r="CB2" s="16"/>
    </row>
    <row r="3" spans="2:80" s="10" customFormat="1" ht="13.75" customHeight="1" x14ac:dyDescent="0.35">
      <c r="C3" s="59"/>
      <c r="D3" s="59"/>
      <c r="E3" s="59"/>
      <c r="F3" s="59"/>
      <c r="G3" s="59"/>
      <c r="H3" s="59"/>
      <c r="I3" s="59"/>
      <c r="J3" s="12"/>
      <c r="S3" s="17"/>
      <c r="AC3" s="17"/>
      <c r="AM3" s="17"/>
      <c r="AW3" s="17"/>
      <c r="BG3" s="17"/>
      <c r="BH3" s="17"/>
      <c r="BR3" s="17"/>
      <c r="CB3" s="17"/>
    </row>
    <row r="5" spans="2:80" x14ac:dyDescent="0.35">
      <c r="B5" s="54" t="s">
        <v>17</v>
      </c>
      <c r="C5" s="55"/>
      <c r="D5" s="55"/>
      <c r="E5" s="56"/>
      <c r="F5" s="1"/>
      <c r="G5" s="19"/>
      <c r="H5" s="20"/>
      <c r="I5" s="21"/>
    </row>
    <row r="6" spans="2:80" x14ac:dyDescent="0.35">
      <c r="C6" s="3"/>
      <c r="D6" s="3"/>
      <c r="E6" s="3"/>
      <c r="F6" s="1"/>
      <c r="G6" s="3"/>
      <c r="H6" s="3"/>
      <c r="I6" s="3"/>
    </row>
    <row r="7" spans="2:80" x14ac:dyDescent="0.35">
      <c r="B7" s="13" t="s">
        <v>40</v>
      </c>
      <c r="F7" s="1"/>
    </row>
    <row r="8" spans="2:80" ht="16" x14ac:dyDescent="0.35">
      <c r="K8" s="14" t="s">
        <v>43</v>
      </c>
      <c r="M8" s="22"/>
    </row>
    <row r="9" spans="2:80" x14ac:dyDescent="0.35">
      <c r="K9" s="14">
        <v>4</v>
      </c>
      <c r="M9" s="53" t="s">
        <v>15</v>
      </c>
      <c r="N9" s="14" t="s">
        <v>35</v>
      </c>
      <c r="O9" s="14" t="s">
        <v>36</v>
      </c>
      <c r="P9" s="14" t="s">
        <v>14</v>
      </c>
      <c r="Q9" s="14" t="s">
        <v>16</v>
      </c>
      <c r="R9" s="14" t="s">
        <v>37</v>
      </c>
      <c r="T9" s="14" t="str">
        <f>M9</f>
        <v>4 kN</v>
      </c>
      <c r="AD9" s="14" t="str">
        <f>N9</f>
        <v>2 kN</v>
      </c>
      <c r="AN9" s="14" t="str">
        <f>O9</f>
        <v>5 kN</v>
      </c>
      <c r="AX9" s="14" t="str">
        <f>P9</f>
        <v>3 kN</v>
      </c>
      <c r="BI9" s="14" t="str">
        <f>Q9</f>
        <v>4.5 kN</v>
      </c>
      <c r="BS9" s="14" t="str">
        <f>R9</f>
        <v>6 kN</v>
      </c>
    </row>
    <row r="10" spans="2:80" ht="16" x14ac:dyDescent="0.35">
      <c r="M10" s="53"/>
      <c r="Y10" s="14" t="s">
        <v>44</v>
      </c>
      <c r="AI10" s="14" t="s">
        <v>44</v>
      </c>
      <c r="AS10" s="14" t="s">
        <v>44</v>
      </c>
      <c r="BC10" s="14" t="s">
        <v>44</v>
      </c>
      <c r="BN10" s="14" t="s">
        <v>44</v>
      </c>
      <c r="BX10" s="14" t="s">
        <v>44</v>
      </c>
    </row>
    <row r="11" spans="2:80" ht="16" x14ac:dyDescent="0.35">
      <c r="K11" s="14" t="s">
        <v>0</v>
      </c>
      <c r="L11" s="14" t="s">
        <v>12</v>
      </c>
      <c r="M11" s="53" t="s">
        <v>1</v>
      </c>
      <c r="N11" s="14" t="s">
        <v>1</v>
      </c>
      <c r="O11" s="14" t="s">
        <v>1</v>
      </c>
      <c r="P11" s="14" t="s">
        <v>1</v>
      </c>
      <c r="Q11" s="14" t="s">
        <v>1</v>
      </c>
      <c r="W11" s="23"/>
      <c r="Y11" s="14" t="s">
        <v>38</v>
      </c>
      <c r="Z11" s="14" t="s">
        <v>39</v>
      </c>
      <c r="AA11" s="14" t="s">
        <v>41</v>
      </c>
      <c r="AB11" s="23" t="s">
        <v>42</v>
      </c>
      <c r="AG11" s="23"/>
      <c r="AI11" s="14" t="s">
        <v>38</v>
      </c>
      <c r="AJ11" s="14" t="s">
        <v>39</v>
      </c>
      <c r="AK11" s="14" t="s">
        <v>41</v>
      </c>
      <c r="AL11" s="23" t="s">
        <v>42</v>
      </c>
      <c r="AQ11" s="23"/>
      <c r="AS11" s="14" t="s">
        <v>38</v>
      </c>
      <c r="AT11" s="14" t="s">
        <v>39</v>
      </c>
      <c r="AU11" s="14" t="s">
        <v>41</v>
      </c>
      <c r="AV11" s="23" t="s">
        <v>42</v>
      </c>
      <c r="BA11" s="23"/>
      <c r="BC11" s="14" t="s">
        <v>38</v>
      </c>
      <c r="BD11" s="14" t="s">
        <v>39</v>
      </c>
      <c r="BE11" s="14" t="s">
        <v>41</v>
      </c>
      <c r="BF11" s="23" t="s">
        <v>42</v>
      </c>
      <c r="BL11" s="23"/>
      <c r="BN11" s="14" t="s">
        <v>38</v>
      </c>
      <c r="BO11" s="14" t="s">
        <v>39</v>
      </c>
      <c r="BP11" s="14" t="s">
        <v>41</v>
      </c>
      <c r="BQ11" s="23" t="s">
        <v>42</v>
      </c>
      <c r="BV11" s="23"/>
      <c r="BX11" s="14" t="s">
        <v>38</v>
      </c>
      <c r="BY11" s="14" t="s">
        <v>39</v>
      </c>
      <c r="BZ11" s="14" t="s">
        <v>41</v>
      </c>
      <c r="CA11" s="23" t="s">
        <v>42</v>
      </c>
    </row>
    <row r="12" spans="2:80" x14ac:dyDescent="0.35">
      <c r="K12" s="14">
        <v>3.1E-2</v>
      </c>
      <c r="L12" s="14">
        <v>8</v>
      </c>
      <c r="M12" s="53">
        <v>1.51</v>
      </c>
      <c r="N12" s="14">
        <v>1.53</v>
      </c>
      <c r="O12" s="14">
        <v>1.526</v>
      </c>
      <c r="P12" s="14">
        <v>1.53</v>
      </c>
      <c r="Q12" s="14">
        <v>1.52</v>
      </c>
      <c r="R12" s="14">
        <v>1.528</v>
      </c>
      <c r="V12" s="24"/>
      <c r="W12" s="24"/>
      <c r="Y12" s="14">
        <v>7.9956015633845287E-2</v>
      </c>
      <c r="Z12" s="14">
        <v>-9.7753536452122938E-2</v>
      </c>
      <c r="AA12" s="24">
        <f>Y12*K$9</f>
        <v>0.31982406253538115</v>
      </c>
      <c r="AB12" s="24">
        <f>Z12*K$9</f>
        <v>-0.39101414580849175</v>
      </c>
      <c r="AF12" s="24"/>
      <c r="AG12" s="24"/>
      <c r="AI12" s="14">
        <v>0.31478542182266933</v>
      </c>
      <c r="AJ12" s="14">
        <v>-3.082557541753048E-2</v>
      </c>
      <c r="AK12" s="24">
        <f>AI12*K$9</f>
        <v>1.2591416872906773</v>
      </c>
      <c r="AL12" s="24">
        <f>AJ12*K$9</f>
        <v>-0.12330230167012192</v>
      </c>
      <c r="AP12" s="24"/>
      <c r="AQ12" s="24"/>
      <c r="AS12" s="14">
        <v>0.18241916597560129</v>
      </c>
      <c r="AT12" s="14">
        <v>-2.9360929597211868E-2</v>
      </c>
      <c r="AU12" s="24">
        <f>AS12*K$9</f>
        <v>0.72967666390240515</v>
      </c>
      <c r="AV12" s="24">
        <f>AT12*K$9</f>
        <v>-0.11744371838884747</v>
      </c>
      <c r="AZ12" s="24"/>
      <c r="BA12" s="24"/>
      <c r="BC12" s="14">
        <v>0.26672672000585335</v>
      </c>
      <c r="BD12" s="14">
        <v>-7.4243828959374833E-3</v>
      </c>
      <c r="BE12" s="24">
        <f>BC12*K$9</f>
        <v>1.0669068800234134</v>
      </c>
      <c r="BF12" s="24">
        <f>BD12*K$9</f>
        <v>-2.9697531583749933E-2</v>
      </c>
      <c r="BK12" s="24"/>
      <c r="BL12" s="24"/>
      <c r="BN12" s="14">
        <v>0.12897519144465666</v>
      </c>
      <c r="BO12" s="14">
        <v>-5.2093491287911291E-2</v>
      </c>
      <c r="BP12" s="24">
        <f>BN12*K$9</f>
        <v>0.51590076577862665</v>
      </c>
      <c r="BQ12" s="24">
        <f>BO12*K$9</f>
        <v>-0.20837396515164516</v>
      </c>
      <c r="BU12" s="24"/>
      <c r="BV12" s="24"/>
      <c r="BX12" s="14">
        <v>0.267690417302691</v>
      </c>
      <c r="BY12" s="14">
        <v>-2.3425333438785879E-2</v>
      </c>
      <c r="BZ12" s="24">
        <f>BX12*K$9</f>
        <v>1.070761669210764</v>
      </c>
      <c r="CA12" s="24">
        <f>BY12*K$9</f>
        <v>-9.3701333755143515E-2</v>
      </c>
    </row>
    <row r="13" spans="2:80" x14ac:dyDescent="0.35">
      <c r="K13" s="14">
        <v>0.08</v>
      </c>
      <c r="L13" s="14">
        <v>20</v>
      </c>
      <c r="M13" s="53">
        <v>1.532</v>
      </c>
      <c r="N13" s="14">
        <v>1.5720000000000001</v>
      </c>
      <c r="O13" s="14">
        <v>1.5680000000000001</v>
      </c>
      <c r="P13" s="14">
        <v>1.552</v>
      </c>
      <c r="Q13" s="14">
        <v>1.552</v>
      </c>
      <c r="R13" s="14">
        <v>1.57</v>
      </c>
      <c r="V13" s="24"/>
      <c r="W13" s="24"/>
      <c r="Y13" s="14">
        <v>7.7246000397067166E-2</v>
      </c>
      <c r="Z13" s="14">
        <v>-7.7444619247870827E-2</v>
      </c>
      <c r="AA13" s="24">
        <f>Y13*K$9</f>
        <v>0.30898400158826866</v>
      </c>
      <c r="AB13" s="24">
        <f>Z13*K$9</f>
        <v>-0.30977847699148331</v>
      </c>
      <c r="AF13" s="24"/>
      <c r="AG13" s="24"/>
      <c r="AI13" s="14">
        <v>0.32850443942502577</v>
      </c>
      <c r="AJ13" s="14">
        <v>-2.0954648824274159E-2</v>
      </c>
      <c r="AK13" s="24">
        <f>AI13*K$9</f>
        <v>1.3140177577001031</v>
      </c>
      <c r="AL13" s="24">
        <f>AJ13*K$9</f>
        <v>-8.3818595297096635E-2</v>
      </c>
      <c r="AP13" s="24"/>
      <c r="AQ13" s="24"/>
      <c r="AS13" s="14">
        <v>0.18027391421383132</v>
      </c>
      <c r="AT13" s="14">
        <v>-2.2200070556442041E-2</v>
      </c>
      <c r="AU13" s="24">
        <f>AS13*K$9</f>
        <v>0.72109565685532528</v>
      </c>
      <c r="AV13" s="24">
        <f>AT13*K$9</f>
        <v>-8.8800282225768162E-2</v>
      </c>
      <c r="AZ13" s="24"/>
      <c r="BA13" s="24"/>
      <c r="BC13" s="14">
        <v>0.26859993238904473</v>
      </c>
      <c r="BD13" s="14">
        <v>-3.8311109273767591E-3</v>
      </c>
      <c r="BE13" s="24">
        <f>BC13*K$9</f>
        <v>1.0743997295561789</v>
      </c>
      <c r="BF13" s="24">
        <f>BD13*K$9</f>
        <v>-1.5324443709507037E-2</v>
      </c>
      <c r="BK13" s="24"/>
      <c r="BL13" s="24"/>
      <c r="BN13" s="14">
        <v>0.1273798929940371</v>
      </c>
      <c r="BO13" s="14">
        <v>-4.0874410781447358E-2</v>
      </c>
      <c r="BP13" s="24">
        <f>BN13*K$9</f>
        <v>0.50951957197614839</v>
      </c>
      <c r="BQ13" s="24">
        <f>BO13*K$9</f>
        <v>-0.16349764312578943</v>
      </c>
      <c r="BU13" s="24"/>
      <c r="BV13" s="24"/>
      <c r="BX13" s="14">
        <v>0.26752137169489854</v>
      </c>
      <c r="BY13" s="14">
        <v>-1.6372336707997062E-2</v>
      </c>
      <c r="BZ13" s="24">
        <f>BX13*K$9</f>
        <v>1.0700854867795941</v>
      </c>
      <c r="CA13" s="24">
        <f>BY13*K$9</f>
        <v>-6.5489346831988246E-2</v>
      </c>
    </row>
    <row r="14" spans="2:80" x14ac:dyDescent="0.35">
      <c r="K14" s="14">
        <v>0.16</v>
      </c>
      <c r="L14" s="14">
        <v>40</v>
      </c>
      <c r="M14" s="53">
        <v>1.554</v>
      </c>
      <c r="N14" s="14">
        <v>1.5940000000000001</v>
      </c>
      <c r="O14" s="14">
        <v>1.59</v>
      </c>
      <c r="P14" s="14">
        <v>1.554</v>
      </c>
      <c r="Q14" s="14">
        <v>1.5740000000000001</v>
      </c>
      <c r="R14" s="14">
        <v>1.5920000000000001</v>
      </c>
      <c r="V14" s="24"/>
      <c r="W14" s="24"/>
      <c r="Y14" s="14">
        <v>7.5328981519137278E-2</v>
      </c>
      <c r="Z14" s="14">
        <v>-6.1203676012564455E-2</v>
      </c>
      <c r="AA14" s="24">
        <f>Y14*K$9</f>
        <v>0.30131592607654911</v>
      </c>
      <c r="AB14" s="24">
        <f>Z14*K$9</f>
        <v>-0.24481470405025782</v>
      </c>
      <c r="AF14" s="24"/>
      <c r="AG14" s="24"/>
      <c r="AI14" s="14">
        <v>0.33472687648505439</v>
      </c>
      <c r="AJ14" s="14">
        <v>-1.2771692746553272E-2</v>
      </c>
      <c r="AK14" s="24">
        <f>AI14*K$9</f>
        <v>1.3389075059402176</v>
      </c>
      <c r="AL14" s="24">
        <f>AJ14*K$9</f>
        <v>-5.1086770986213087E-2</v>
      </c>
      <c r="AP14" s="24"/>
      <c r="AQ14" s="24"/>
      <c r="AS14" s="14">
        <v>0.18847132196835725</v>
      </c>
      <c r="AT14" s="14">
        <v>-1.5532682449692803E-2</v>
      </c>
      <c r="AU14" s="24">
        <f>AS14*K$9</f>
        <v>0.75388528787342901</v>
      </c>
      <c r="AV14" s="24">
        <f>AT14*K$9</f>
        <v>-6.2130729798771211E-2</v>
      </c>
      <c r="AZ14" s="24"/>
      <c r="BA14" s="24"/>
      <c r="BC14" s="14">
        <v>0.26745136237658157</v>
      </c>
      <c r="BD14" s="14">
        <v>-3.2156282754448851E-4</v>
      </c>
      <c r="BE14" s="24">
        <f>BC14*K$9</f>
        <v>1.0698054495063263</v>
      </c>
      <c r="BF14" s="24">
        <f>BD14*K$9</f>
        <v>-1.286251310177954E-3</v>
      </c>
      <c r="BK14" s="24"/>
      <c r="BL14" s="24"/>
      <c r="BN14" s="14">
        <v>0.12605192913466456</v>
      </c>
      <c r="BO14" s="14">
        <v>-3.0886992631158225E-2</v>
      </c>
      <c r="BP14" s="24">
        <f>BN14*K$9</f>
        <v>0.50420771653865826</v>
      </c>
      <c r="BQ14" s="24">
        <f>BO14*K$9</f>
        <v>-0.1235479705246329</v>
      </c>
      <c r="BU14" s="24"/>
      <c r="BV14" s="24"/>
      <c r="BX14" s="14">
        <v>0.26701933666304584</v>
      </c>
      <c r="BY14" s="14">
        <v>-1.0456894257488792E-2</v>
      </c>
      <c r="BZ14" s="24">
        <f>BX14*K$9</f>
        <v>1.0680773466521833</v>
      </c>
      <c r="CA14" s="24">
        <f>BY14*K$9</f>
        <v>-4.1827577029955168E-2</v>
      </c>
    </row>
    <row r="15" spans="2:80" x14ac:dyDescent="0.35">
      <c r="K15" s="14">
        <v>0.24</v>
      </c>
      <c r="L15" s="14">
        <v>60</v>
      </c>
      <c r="M15" s="53">
        <v>1.57</v>
      </c>
      <c r="N15" s="14">
        <v>1.61</v>
      </c>
      <c r="O15" s="14">
        <v>1.6060000000000001</v>
      </c>
      <c r="P15" s="14">
        <v>1.57</v>
      </c>
      <c r="Q15" s="14">
        <v>1.59</v>
      </c>
      <c r="R15" s="14">
        <v>1.6080000000000001</v>
      </c>
      <c r="V15" s="24"/>
      <c r="W15" s="24"/>
      <c r="Y15" s="14">
        <v>7.423618034001897E-2</v>
      </c>
      <c r="Z15" s="14">
        <v>-4.7941897081520427E-2</v>
      </c>
      <c r="AA15" s="24">
        <f>Y15*K$9</f>
        <v>0.29694472136007588</v>
      </c>
      <c r="AB15" s="24">
        <f>Z15*K$9</f>
        <v>-0.19176758832608171</v>
      </c>
      <c r="AF15" s="24"/>
      <c r="AG15" s="24"/>
      <c r="AI15" s="14">
        <v>0.33835274853578079</v>
      </c>
      <c r="AJ15" s="14">
        <v>-5.5715434440194852E-3</v>
      </c>
      <c r="AK15" s="24">
        <f>AI15*K$9</f>
        <v>1.3534109941431232</v>
      </c>
      <c r="AL15" s="24">
        <f>AJ15*K$9</f>
        <v>-2.2286173776077941E-2</v>
      </c>
      <c r="AP15" s="24"/>
      <c r="AQ15" s="24"/>
      <c r="AS15" s="14">
        <v>0.18574785144682449</v>
      </c>
      <c r="AT15" s="14">
        <v>-1.0226587234547035E-2</v>
      </c>
      <c r="AU15" s="24">
        <f>AS15*K$9</f>
        <v>0.74299140578729794</v>
      </c>
      <c r="AV15" s="24">
        <f>AT15*K$9</f>
        <v>-4.090634893818814E-2</v>
      </c>
      <c r="AZ15" s="24"/>
      <c r="BA15" s="24"/>
      <c r="BC15" s="14">
        <v>0.26793334702399207</v>
      </c>
      <c r="BD15" s="14">
        <v>2.8029752554573017E-3</v>
      </c>
      <c r="BE15" s="24">
        <f>BC15*K$9</f>
        <v>1.0717333880959683</v>
      </c>
      <c r="BF15" s="24">
        <f>BD15*K$9</f>
        <v>1.1211901021829207E-2</v>
      </c>
      <c r="BK15" s="24"/>
      <c r="BL15" s="24"/>
      <c r="BN15" s="14">
        <v>0.12538420183797935</v>
      </c>
      <c r="BO15" s="14">
        <v>-2.3321143741199455E-2</v>
      </c>
      <c r="BP15" s="24">
        <f>BN15*K$9</f>
        <v>0.50153680735191741</v>
      </c>
      <c r="BQ15" s="24">
        <f>BO15*K$9</f>
        <v>-9.328457496479782E-2</v>
      </c>
      <c r="BU15" s="24"/>
      <c r="BV15" s="24"/>
      <c r="BX15" s="14">
        <v>0.2676136590609729</v>
      </c>
      <c r="BY15" s="14">
        <v>-5.0865151623685958E-3</v>
      </c>
      <c r="BZ15" s="24">
        <f>BX15*K$9</f>
        <v>1.0704546362438916</v>
      </c>
      <c r="CA15" s="24">
        <f>BY15*K$9</f>
        <v>-2.0346060649474383E-2</v>
      </c>
    </row>
    <row r="16" spans="2:80" x14ac:dyDescent="0.35">
      <c r="K16" s="14">
        <v>0.32</v>
      </c>
      <c r="L16" s="14">
        <v>80</v>
      </c>
      <c r="M16" s="53">
        <v>1.583</v>
      </c>
      <c r="N16" s="14">
        <v>1.6279999999999999</v>
      </c>
      <c r="O16" s="14">
        <v>1.6219999999999999</v>
      </c>
      <c r="P16" s="14">
        <v>1.583</v>
      </c>
      <c r="Q16" s="14">
        <v>1.603</v>
      </c>
      <c r="R16" s="14">
        <v>1.625</v>
      </c>
      <c r="V16" s="24"/>
      <c r="W16" s="24"/>
      <c r="Y16" s="14">
        <v>7.3346315610060012E-2</v>
      </c>
      <c r="Z16" s="14">
        <v>-3.7239154669742223E-2</v>
      </c>
      <c r="AA16" s="24">
        <f>Y16*K$9</f>
        <v>0.29338526244024005</v>
      </c>
      <c r="AB16" s="24">
        <f>Z16*K$9</f>
        <v>-0.14895661867896889</v>
      </c>
      <c r="AF16" s="24"/>
      <c r="AG16" s="24"/>
      <c r="AI16" s="14">
        <v>0.34066372570511155</v>
      </c>
      <c r="AJ16" s="14">
        <v>9.8058310141374647E-4</v>
      </c>
      <c r="AK16" s="24">
        <f>AI16*K$9</f>
        <v>1.3626549028204462</v>
      </c>
      <c r="AL16" s="24">
        <f>AJ16*K$9</f>
        <v>3.9223324056549859E-3</v>
      </c>
      <c r="AP16" s="24"/>
      <c r="AQ16" s="24"/>
      <c r="AS16" s="14">
        <v>0.18424503405022269</v>
      </c>
      <c r="AT16" s="14">
        <v>-5.6035870640425882E-3</v>
      </c>
      <c r="AU16" s="24">
        <f>AS16*K$9</f>
        <v>0.73698013620089076</v>
      </c>
      <c r="AV16" s="24">
        <f>AT16*K$9</f>
        <v>-2.2414348256170353E-2</v>
      </c>
      <c r="AZ16" s="24"/>
      <c r="BA16" s="24"/>
      <c r="BC16" s="14">
        <v>0.26793214769787338</v>
      </c>
      <c r="BD16" s="14">
        <v>7.1230962807718456E-3</v>
      </c>
      <c r="BE16" s="24">
        <f>BC16*K$9</f>
        <v>1.0717285907914935</v>
      </c>
      <c r="BF16" s="24">
        <f>BD16*K$9</f>
        <v>2.8492385123087383E-2</v>
      </c>
      <c r="BK16" s="24"/>
      <c r="BL16" s="24"/>
      <c r="BN16" s="14">
        <v>0.12518389769896718</v>
      </c>
      <c r="BO16" s="14">
        <v>-1.6902532725165915E-2</v>
      </c>
      <c r="BP16" s="24">
        <f>BN16*K$9</f>
        <v>0.50073559079586871</v>
      </c>
      <c r="BQ16" s="24">
        <f>BO16*K$9</f>
        <v>-6.7610130900663659E-2</v>
      </c>
      <c r="BU16" s="24"/>
      <c r="BV16" s="24"/>
      <c r="BX16" s="14">
        <v>0.26798022025592921</v>
      </c>
      <c r="BY16" s="14">
        <v>6.8020566269061443E-4</v>
      </c>
      <c r="BZ16" s="24">
        <f>BX16*K$9</f>
        <v>1.0719208810237169</v>
      </c>
      <c r="CA16" s="24">
        <f>BY16*K$9</f>
        <v>2.7208226507624577E-3</v>
      </c>
    </row>
    <row r="17" spans="11:79" x14ac:dyDescent="0.35">
      <c r="K17" s="14">
        <v>0.4</v>
      </c>
      <c r="L17" s="14">
        <v>100</v>
      </c>
      <c r="M17" s="53">
        <v>1.5940000000000001</v>
      </c>
      <c r="N17" s="14">
        <v>1.649</v>
      </c>
      <c r="O17" s="14">
        <v>1.629</v>
      </c>
      <c r="P17" s="14">
        <v>1.5940000000000001</v>
      </c>
      <c r="Q17" s="14">
        <v>1.6140000000000001</v>
      </c>
      <c r="R17" s="14">
        <v>1.6460000000000001</v>
      </c>
      <c r="V17" s="24"/>
      <c r="W17" s="24"/>
      <c r="Y17" s="14">
        <v>7.3040035809427833E-2</v>
      </c>
      <c r="Z17" s="14">
        <v>-2.8442021618594375E-2</v>
      </c>
      <c r="AA17" s="24">
        <f>Y17*K$9</f>
        <v>0.29216014323771133</v>
      </c>
      <c r="AB17" s="24">
        <f>Z17*K$9</f>
        <v>-0.1137680864743775</v>
      </c>
      <c r="AF17" s="24"/>
      <c r="AG17" s="24"/>
      <c r="AI17" s="14">
        <v>0.33188070122082808</v>
      </c>
      <c r="AJ17" s="14">
        <v>6.6745490030736517E-3</v>
      </c>
      <c r="AK17" s="24">
        <f>AI17*K$9</f>
        <v>1.3275228048833123</v>
      </c>
      <c r="AL17" s="24">
        <f>AJ17*K$9</f>
        <v>2.6698196012294607E-2</v>
      </c>
      <c r="AP17" s="24"/>
      <c r="AQ17" s="24"/>
      <c r="AS17" s="14">
        <v>0.18380378600684788</v>
      </c>
      <c r="AT17" s="14">
        <v>-1.1719260171809045E-3</v>
      </c>
      <c r="AU17" s="24">
        <f>AS17*K$9</f>
        <v>0.73521514402739152</v>
      </c>
      <c r="AV17" s="24">
        <f>AT17*K$9</f>
        <v>-4.6877040687236179E-3</v>
      </c>
      <c r="AZ17" s="24"/>
      <c r="BA17" s="24"/>
      <c r="BC17" s="14">
        <v>0.26848695296923786</v>
      </c>
      <c r="BD17" s="14">
        <v>1.0656072829992666E-2</v>
      </c>
      <c r="BE17" s="24">
        <f>BC17*K$9</f>
        <v>1.0739478118769514</v>
      </c>
      <c r="BF17" s="24">
        <f>BD17*K$9</f>
        <v>4.2624291319970663E-2</v>
      </c>
      <c r="BK17" s="24"/>
      <c r="BL17" s="24"/>
      <c r="BN17" s="14">
        <v>0.12537010731752593</v>
      </c>
      <c r="BO17" s="14">
        <v>-1.1387296029651947E-2</v>
      </c>
      <c r="BP17" s="24">
        <f>BN17*K$9</f>
        <v>0.50148042927010372</v>
      </c>
      <c r="BQ17" s="24">
        <f>BO17*K$9</f>
        <v>-4.554918411860779E-2</v>
      </c>
      <c r="BU17" s="24"/>
      <c r="BV17" s="24"/>
      <c r="BX17" s="14">
        <v>0.26868864275464832</v>
      </c>
      <c r="BY17" s="14">
        <v>5.4895962492256985E-3</v>
      </c>
      <c r="BZ17" s="24">
        <f>BX17*K$9</f>
        <v>1.0747545710185933</v>
      </c>
      <c r="CA17" s="24">
        <f>BY17*K$9</f>
        <v>2.1958384996902794E-2</v>
      </c>
    </row>
    <row r="18" spans="11:79" x14ac:dyDescent="0.35">
      <c r="K18" s="14">
        <v>0.8</v>
      </c>
      <c r="L18" s="14">
        <v>200</v>
      </c>
      <c r="M18" s="53">
        <v>1.770999999999999</v>
      </c>
      <c r="N18" s="14">
        <v>1.7259999999999993</v>
      </c>
      <c r="O18" s="14">
        <v>1.6809999999999996</v>
      </c>
      <c r="P18" s="14">
        <v>1.6359999999999999</v>
      </c>
      <c r="Q18" s="14">
        <v>1.6509999999999998</v>
      </c>
      <c r="R18" s="14">
        <v>1.6959999999999995</v>
      </c>
      <c r="V18" s="24"/>
      <c r="W18" s="24"/>
      <c r="Y18" s="14">
        <v>7.321660874111674E-2</v>
      </c>
      <c r="Z18" s="14">
        <v>-2.1213070622654134E-2</v>
      </c>
      <c r="AA18" s="24">
        <f>Y18*K$9</f>
        <v>0.29286643496446696</v>
      </c>
      <c r="AB18" s="24">
        <f>Z18*K$9</f>
        <v>-8.4852282490616535E-2</v>
      </c>
      <c r="AF18" s="24"/>
      <c r="AG18" s="24"/>
      <c r="AI18" s="14">
        <v>0.3274156678834268</v>
      </c>
      <c r="AJ18" s="14">
        <v>1.2900475806537647E-2</v>
      </c>
      <c r="AK18" s="24">
        <f>AI18*K$9</f>
        <v>1.3096626715337072</v>
      </c>
      <c r="AL18" s="24">
        <f>AJ18*K$9</f>
        <v>5.1601903226150589E-2</v>
      </c>
      <c r="AP18" s="24"/>
      <c r="AQ18" s="24"/>
      <c r="AS18" s="14">
        <v>0.18371482222622476</v>
      </c>
      <c r="AT18" s="14">
        <v>2.9203374247883883E-3</v>
      </c>
      <c r="AU18" s="24">
        <f>AS18*K$9</f>
        <v>0.73485928890489904</v>
      </c>
      <c r="AV18" s="24">
        <f>AT18*K$9</f>
        <v>1.1681349699153553E-2</v>
      </c>
      <c r="AZ18" s="24"/>
      <c r="BA18" s="24"/>
      <c r="BC18" s="14">
        <v>0.26942284584355181</v>
      </c>
      <c r="BD18" s="14">
        <v>1.4538363279422439E-2</v>
      </c>
      <c r="BE18" s="24">
        <f>BC18*K$9</f>
        <v>1.0776913833742072</v>
      </c>
      <c r="BF18" s="24">
        <f>BD18*K$9</f>
        <v>5.8153453117689755E-2</v>
      </c>
      <c r="BK18" s="24"/>
      <c r="BL18" s="24"/>
      <c r="BN18" s="14">
        <v>0.1256836625905754</v>
      </c>
      <c r="BO18" s="14">
        <v>-6.5737964933965526E-3</v>
      </c>
      <c r="BP18" s="24">
        <f>BN18*K$9</f>
        <v>0.50273465036230158</v>
      </c>
      <c r="BQ18" s="24">
        <f>BO18*K$9</f>
        <v>-2.629518597358621E-2</v>
      </c>
      <c r="BU18" s="24"/>
      <c r="BV18" s="24"/>
      <c r="BX18" s="14">
        <v>0.26992138758424811</v>
      </c>
      <c r="BY18" s="14">
        <v>1.0267276266519723E-2</v>
      </c>
      <c r="BZ18" s="24">
        <f>BX18*K$9</f>
        <v>1.0796855503369924</v>
      </c>
      <c r="CA18" s="24">
        <f>BY18*K$9</f>
        <v>4.1069105066078894E-2</v>
      </c>
    </row>
    <row r="19" spans="11:79" x14ac:dyDescent="0.35">
      <c r="K19" s="14">
        <v>1.6</v>
      </c>
      <c r="L19" s="14">
        <v>400</v>
      </c>
      <c r="M19" s="53">
        <v>1.8989999999999982</v>
      </c>
      <c r="N19" s="14">
        <v>1.8329999999999989</v>
      </c>
      <c r="O19" s="14">
        <v>1.7669999999999995</v>
      </c>
      <c r="P19" s="14">
        <v>1.7010000000000001</v>
      </c>
      <c r="Q19" s="14">
        <v>1.7229999999999999</v>
      </c>
      <c r="R19" s="14">
        <v>1.7889999999999993</v>
      </c>
      <c r="V19" s="24"/>
      <c r="W19" s="24"/>
      <c r="Y19" s="14">
        <v>7.3359288207559201E-2</v>
      </c>
      <c r="Z19" s="14">
        <v>-1.5115273683096715E-2</v>
      </c>
      <c r="AA19" s="24">
        <f>Y19*K$9</f>
        <v>0.2934371528302368</v>
      </c>
      <c r="AB19" s="24">
        <f>Z19*K$9</f>
        <v>-6.0461094732386859E-2</v>
      </c>
      <c r="AF19" s="24"/>
      <c r="AG19" s="24"/>
      <c r="AI19" s="14">
        <v>0.29655719003948117</v>
      </c>
      <c r="AJ19" s="14">
        <v>1.6422952596320942E-2</v>
      </c>
      <c r="AK19" s="24">
        <f>AI19*K$9</f>
        <v>1.1862287601579247</v>
      </c>
      <c r="AL19" s="24">
        <f>AJ19*K$9</f>
        <v>6.5691810385283766E-2</v>
      </c>
      <c r="AP19" s="24"/>
      <c r="AQ19" s="24"/>
      <c r="AS19" s="14">
        <v>0.18404573479308498</v>
      </c>
      <c r="AT19" s="14">
        <v>7.0008972465544807E-3</v>
      </c>
      <c r="AU19" s="24">
        <f>AS19*K$9</f>
        <v>0.7361829391723399</v>
      </c>
      <c r="AV19" s="24">
        <f>AT19*K$9</f>
        <v>2.8003588986217923E-2</v>
      </c>
      <c r="AZ19" s="24"/>
      <c r="BA19" s="24"/>
      <c r="BC19" s="14">
        <v>0.27092964796809926</v>
      </c>
      <c r="BD19" s="14">
        <v>1.8784484564262714E-2</v>
      </c>
      <c r="BE19" s="24">
        <f>BC19*K$9</f>
        <v>1.0837185918723971</v>
      </c>
      <c r="BF19" s="24">
        <f>BD19*K$9</f>
        <v>7.5137938257050854E-2</v>
      </c>
      <c r="BK19" s="24"/>
      <c r="BL19" s="24"/>
      <c r="BN19" s="14">
        <v>0.12623869978298133</v>
      </c>
      <c r="BO19" s="14">
        <v>-2.2252994858477943E-3</v>
      </c>
      <c r="BP19" s="24">
        <f>BN19*K$9</f>
        <v>0.50495479913192531</v>
      </c>
      <c r="BQ19" s="24">
        <f>BO19*K$9</f>
        <v>-8.9011979433911773E-3</v>
      </c>
      <c r="BU19" s="24"/>
      <c r="BV19" s="24"/>
      <c r="BX19" s="14">
        <v>0.27167912975681602</v>
      </c>
      <c r="BY19" s="14">
        <v>1.5410765511952154E-2</v>
      </c>
      <c r="BZ19" s="24">
        <f>BX19*K$9</f>
        <v>1.0867165190272641</v>
      </c>
      <c r="CA19" s="24">
        <f>BY19*K$9</f>
        <v>6.1643062047808617E-2</v>
      </c>
    </row>
    <row r="20" spans="11:79" x14ac:dyDescent="0.35">
      <c r="K20" s="14">
        <v>2.4</v>
      </c>
      <c r="L20" s="14">
        <v>600</v>
      </c>
      <c r="M20" s="53">
        <v>2.0199999999999991</v>
      </c>
      <c r="N20" s="14">
        <v>1.9329999999999994</v>
      </c>
      <c r="O20" s="14">
        <v>1.8459999999999996</v>
      </c>
      <c r="P20" s="14">
        <v>1.7589999999999999</v>
      </c>
      <c r="Q20" s="14">
        <v>1.7879999999999998</v>
      </c>
      <c r="R20" s="14">
        <v>1.8749999999999996</v>
      </c>
      <c r="V20" s="24"/>
      <c r="W20" s="24"/>
      <c r="Y20" s="14">
        <v>7.3642396781433805E-2</v>
      </c>
      <c r="Z20" s="14">
        <v>-9.8967559059741361E-3</v>
      </c>
      <c r="AA20" s="24">
        <f>Y20*K$9</f>
        <v>0.29456958712573522</v>
      </c>
      <c r="AB20" s="24">
        <f>Z20*K$9</f>
        <v>-3.9587023623896544E-2</v>
      </c>
      <c r="AF20" s="24"/>
      <c r="AG20" s="24"/>
      <c r="AI20" s="14">
        <v>0.29535344004684128</v>
      </c>
      <c r="AJ20" s="14">
        <v>2.2145055624209684E-2</v>
      </c>
      <c r="AK20" s="24">
        <f>AI20*K$9</f>
        <v>1.1814137601873651</v>
      </c>
      <c r="AL20" s="24">
        <f>AJ20*K$9</f>
        <v>8.8580222496838737E-2</v>
      </c>
      <c r="AP20" s="24"/>
      <c r="AQ20" s="24"/>
      <c r="AS20" s="14">
        <v>0.18504570309585594</v>
      </c>
      <c r="AT20" s="14">
        <v>1.109636525677484E-2</v>
      </c>
      <c r="AU20" s="24">
        <f>AS20*K$9</f>
        <v>0.74018281238342376</v>
      </c>
      <c r="AV20" s="24">
        <f>AT20*K$9</f>
        <v>4.4385461027099359E-2</v>
      </c>
      <c r="AZ20" s="24"/>
      <c r="BA20" s="24"/>
      <c r="BC20" s="14">
        <v>0.27278168786392448</v>
      </c>
      <c r="BD20" s="14">
        <v>2.3684799442367864E-2</v>
      </c>
      <c r="BE20" s="24">
        <f>BC20*K$9</f>
        <v>1.0911267514556979</v>
      </c>
      <c r="BF20" s="24">
        <f>BD20*K$9</f>
        <v>9.4739197769471456E-2</v>
      </c>
      <c r="BK20" s="24"/>
      <c r="BL20" s="24"/>
      <c r="BN20" s="14">
        <v>0.12675164588789267</v>
      </c>
      <c r="BO20" s="14">
        <v>1.8047079421561057E-3</v>
      </c>
      <c r="BP20" s="24">
        <f>BN20*K$9</f>
        <v>0.50700658355157069</v>
      </c>
      <c r="BQ20" s="24">
        <f>BO20*K$9</f>
        <v>7.218831768624423E-3</v>
      </c>
      <c r="BU20" s="24"/>
      <c r="BV20" s="24"/>
      <c r="BX20" s="14">
        <v>0.27384252872197012</v>
      </c>
      <c r="BY20" s="14">
        <v>2.1005627237906478E-2</v>
      </c>
      <c r="BZ20" s="24">
        <f>BX20*K$9</f>
        <v>1.0953701148878805</v>
      </c>
      <c r="CA20" s="24">
        <f>BY20*K$9</f>
        <v>8.4022508951625913E-2</v>
      </c>
    </row>
    <row r="21" spans="11:79" x14ac:dyDescent="0.35">
      <c r="K21" s="14">
        <v>3.2</v>
      </c>
      <c r="L21" s="14">
        <v>800</v>
      </c>
      <c r="M21" s="53">
        <v>2.1529999999999982</v>
      </c>
      <c r="N21" s="14">
        <v>2.0389999999999988</v>
      </c>
      <c r="O21" s="14">
        <v>1.9249999999999994</v>
      </c>
      <c r="P21" s="14">
        <v>1.8109999999999999</v>
      </c>
      <c r="Q21" s="14">
        <v>1.8489999999999998</v>
      </c>
      <c r="R21" s="14">
        <v>1.9629999999999992</v>
      </c>
      <c r="V21" s="24"/>
      <c r="W21" s="24"/>
      <c r="Y21" s="14">
        <v>7.4348904612851388E-2</v>
      </c>
      <c r="Z21" s="14">
        <v>-5.4189991182907633E-3</v>
      </c>
      <c r="AA21" s="24">
        <f>Y21*K$9</f>
        <v>0.29739561845140555</v>
      </c>
      <c r="AB21" s="24">
        <f>Z21*K$9</f>
        <v>-2.1675996473163053E-2</v>
      </c>
      <c r="AF21" s="24"/>
      <c r="AG21" s="24"/>
      <c r="AI21" s="14">
        <v>0.29526103248286822</v>
      </c>
      <c r="AJ21" s="14">
        <v>2.822445775616798E-2</v>
      </c>
      <c r="AK21" s="24">
        <f>AI21*K$9</f>
        <v>1.1810441299314729</v>
      </c>
      <c r="AL21" s="24">
        <f>AJ21*K$9</f>
        <v>0.11289783102467192</v>
      </c>
      <c r="AP21" s="24"/>
      <c r="AQ21" s="24"/>
      <c r="AS21" s="14">
        <v>0.18656960892036914</v>
      </c>
      <c r="AT21" s="14">
        <v>1.5358392485251811E-2</v>
      </c>
      <c r="AU21" s="24">
        <f>AS21*K$9</f>
        <v>0.74627843568147656</v>
      </c>
      <c r="AV21" s="24">
        <f>AT21*K$9</f>
        <v>6.1433569941007245E-2</v>
      </c>
      <c r="AZ21" s="24"/>
      <c r="BA21" s="24"/>
      <c r="BC21" s="14">
        <v>0.2761998344003499</v>
      </c>
      <c r="BD21" s="14">
        <v>2.882033006374916E-2</v>
      </c>
      <c r="BE21" s="24">
        <f>BC21*K$9</f>
        <v>1.1047993376013996</v>
      </c>
      <c r="BF21" s="24">
        <f>BD21*K$9</f>
        <v>0.11528132025499664</v>
      </c>
      <c r="BK21" s="24"/>
      <c r="BL21" s="24"/>
      <c r="BN21" s="14">
        <v>0.12802952058406022</v>
      </c>
      <c r="BO21" s="14">
        <v>5.6118414426331456E-3</v>
      </c>
      <c r="BP21" s="24">
        <f>BN21*K$9</f>
        <v>0.5121180823362409</v>
      </c>
      <c r="BQ21" s="24">
        <f>BO21*K$9</f>
        <v>2.2447365770532583E-2</v>
      </c>
      <c r="BU21" s="24"/>
      <c r="BV21" s="24"/>
      <c r="BX21" s="14">
        <v>0.27750890760131414</v>
      </c>
      <c r="BY21" s="14">
        <v>2.6560127108716285E-2</v>
      </c>
      <c r="BZ21" s="24">
        <f>BX21*K$9</f>
        <v>1.1100356304052565</v>
      </c>
      <c r="CA21" s="24">
        <f>BY21*K$9</f>
        <v>0.10624050843486514</v>
      </c>
    </row>
    <row r="22" spans="11:79" x14ac:dyDescent="0.35">
      <c r="K22" s="14">
        <v>4</v>
      </c>
      <c r="L22" s="14">
        <v>1000</v>
      </c>
      <c r="M22" s="53">
        <v>2.3059999999999992</v>
      </c>
      <c r="N22" s="14">
        <v>2.1559999999999997</v>
      </c>
      <c r="O22" s="14">
        <v>2.0059999999999998</v>
      </c>
      <c r="P22" s="14">
        <v>1.8560000000000001</v>
      </c>
      <c r="Q22" s="14">
        <v>1.9069999999999998</v>
      </c>
      <c r="R22" s="14">
        <v>2.0569999999999995</v>
      </c>
      <c r="V22" s="24"/>
      <c r="W22" s="24"/>
      <c r="Y22" s="14">
        <v>7.5400360396007698E-2</v>
      </c>
      <c r="Z22" s="14">
        <v>-1.3641862408495171E-3</v>
      </c>
      <c r="AA22" s="24">
        <f>Y22*K$9</f>
        <v>0.30160144158403079</v>
      </c>
      <c r="AB22" s="24">
        <f>Z22*K$9</f>
        <v>-5.4567449633980683E-3</v>
      </c>
      <c r="AF22" s="24"/>
      <c r="AG22" s="24"/>
      <c r="AI22" s="14">
        <v>0.29664289197026722</v>
      </c>
      <c r="AJ22" s="14">
        <v>3.511040287955057E-2</v>
      </c>
      <c r="AK22" s="24">
        <f>AI22*K$9</f>
        <v>1.1865715678810689</v>
      </c>
      <c r="AL22" s="24">
        <f>AJ22*K$9</f>
        <v>0.14044161151820228</v>
      </c>
      <c r="AP22" s="24"/>
      <c r="AQ22" s="24"/>
      <c r="AS22" s="14">
        <v>0.18923351491227394</v>
      </c>
      <c r="AT22" s="14">
        <v>1.9599828126997891E-2</v>
      </c>
      <c r="AU22" s="24">
        <f>AS22*K$9</f>
        <v>0.75693405964909577</v>
      </c>
      <c r="AV22" s="24">
        <f>AT22*K$9</f>
        <v>7.8399312507991564E-2</v>
      </c>
      <c r="AZ22" s="24"/>
      <c r="BA22" s="24"/>
      <c r="BC22" s="14">
        <v>0.2805479799190983</v>
      </c>
      <c r="BD22" s="14">
        <v>3.4417662122781155E-2</v>
      </c>
      <c r="BE22" s="24">
        <f>BC22*K$9</f>
        <v>1.1221919196763932</v>
      </c>
      <c r="BF22" s="24">
        <f>BD22*K$9</f>
        <v>0.13767064849112462</v>
      </c>
      <c r="BK22" s="24"/>
      <c r="BL22" s="24"/>
      <c r="BN22" s="14">
        <v>0.12968936451618812</v>
      </c>
      <c r="BO22" s="14">
        <v>9.4126776505968433E-3</v>
      </c>
      <c r="BP22" s="24">
        <f>BN22*K$9</f>
        <v>0.51875745806475249</v>
      </c>
      <c r="BQ22" s="24">
        <f>BO22*K$9</f>
        <v>3.7650710602387373E-2</v>
      </c>
      <c r="BU22" s="24"/>
      <c r="BV22" s="24"/>
      <c r="BX22" s="14">
        <v>0.28230626064356029</v>
      </c>
      <c r="BY22" s="14">
        <v>3.2639284969522557E-2</v>
      </c>
      <c r="BZ22" s="24">
        <f>BX22*K$9</f>
        <v>1.1292250425742412</v>
      </c>
      <c r="CA22" s="24">
        <f>BY22*K$9</f>
        <v>0.13055713987809023</v>
      </c>
    </row>
    <row r="23" spans="11:79" x14ac:dyDescent="0.35">
      <c r="K23" s="14">
        <v>4.8</v>
      </c>
      <c r="L23" s="14">
        <v>1200</v>
      </c>
      <c r="M23" s="53">
        <v>2.4409999999999989</v>
      </c>
      <c r="N23" s="14">
        <v>2.2609999999999992</v>
      </c>
      <c r="O23" s="14">
        <v>2.0809999999999995</v>
      </c>
      <c r="P23" s="14">
        <v>1.901</v>
      </c>
      <c r="Q23" s="14">
        <v>1.9609999999999999</v>
      </c>
      <c r="R23" s="14">
        <v>2.1409999999999991</v>
      </c>
      <c r="V23" s="24"/>
      <c r="W23" s="24"/>
      <c r="Y23" s="14">
        <v>7.6814437650846057E-2</v>
      </c>
      <c r="Z23" s="14">
        <v>2.113642524074511E-3</v>
      </c>
      <c r="AA23" s="24">
        <f>Y23*K$9</f>
        <v>0.30725775060338423</v>
      </c>
      <c r="AB23" s="24">
        <f>Z23*K$9</f>
        <v>8.454570096298044E-3</v>
      </c>
      <c r="AF23" s="24"/>
      <c r="AG23" s="24"/>
      <c r="AI23" s="14">
        <v>0.29968909187603893</v>
      </c>
      <c r="AJ23" s="14">
        <v>4.0759140093120982E-2</v>
      </c>
      <c r="AK23" s="24">
        <f>AI23*K$9</f>
        <v>1.1987563675041557</v>
      </c>
      <c r="AL23" s="24">
        <f>AJ23*K$9</f>
        <v>0.16303656037248393</v>
      </c>
      <c r="AP23" s="24"/>
      <c r="AQ23" s="24"/>
      <c r="AS23" s="14">
        <v>0.19271319460542613</v>
      </c>
      <c r="AT23" s="14">
        <v>2.3783093933563718E-2</v>
      </c>
      <c r="AU23" s="24">
        <f>AS23*K$9</f>
        <v>0.77085277842170452</v>
      </c>
      <c r="AV23" s="24">
        <f>AT23*K$9</f>
        <v>9.513237573425487E-2</v>
      </c>
      <c r="AZ23" s="24"/>
      <c r="BA23" s="24"/>
      <c r="BC23" s="14">
        <v>0.28614457442777613</v>
      </c>
      <c r="BD23" s="14">
        <v>4.01955241493063E-2</v>
      </c>
      <c r="BE23" s="24">
        <f>BC23*K$9</f>
        <v>1.1445782977111045</v>
      </c>
      <c r="BF23" s="24">
        <f>BD23*K$9</f>
        <v>0.1607820965972252</v>
      </c>
      <c r="BK23" s="24"/>
      <c r="BL23" s="24"/>
      <c r="BN23" s="14">
        <v>0.13231527201368007</v>
      </c>
      <c r="BO23" s="14">
        <v>1.2879912460159163E-2</v>
      </c>
      <c r="BP23" s="24">
        <f>BN23*K$9</f>
        <v>0.52926108805472027</v>
      </c>
      <c r="BQ23" s="24">
        <f>BO23*K$9</f>
        <v>5.1519649840636651E-2</v>
      </c>
      <c r="BU23" s="24"/>
      <c r="BV23" s="24"/>
      <c r="BX23" s="14">
        <v>0.28850752906988353</v>
      </c>
      <c r="BY23" s="14">
        <v>3.8812218607462312E-2</v>
      </c>
      <c r="BZ23" s="24">
        <f>BX23*K$9</f>
        <v>1.1540301162795341</v>
      </c>
      <c r="CA23" s="24">
        <f>BY23*K$9</f>
        <v>0.15524887442984925</v>
      </c>
    </row>
    <row r="24" spans="11:79" x14ac:dyDescent="0.35">
      <c r="K24" s="14">
        <v>5.6</v>
      </c>
      <c r="L24" s="14">
        <v>1400</v>
      </c>
      <c r="M24" s="53">
        <v>2.5819999999999976</v>
      </c>
      <c r="N24" s="14">
        <v>2.3689999999999984</v>
      </c>
      <c r="O24" s="14">
        <v>2.1559999999999993</v>
      </c>
      <c r="P24" s="14">
        <v>1.9430000000000001</v>
      </c>
      <c r="Q24" s="14">
        <v>2.0139999999999998</v>
      </c>
      <c r="R24" s="14">
        <v>2.226999999999999</v>
      </c>
      <c r="V24" s="24"/>
      <c r="W24" s="24"/>
      <c r="Y24" s="14">
        <v>7.8701755452406166E-2</v>
      </c>
      <c r="Z24" s="14">
        <v>5.1192979329094312E-3</v>
      </c>
      <c r="AA24" s="24">
        <f>Y24*K$9</f>
        <v>0.31480702180962467</v>
      </c>
      <c r="AB24" s="24">
        <f>Z24*K$9</f>
        <v>2.0477191731637725E-2</v>
      </c>
      <c r="AF24" s="24"/>
      <c r="AG24" s="24"/>
      <c r="AI24" s="14">
        <v>0.30698754960615976</v>
      </c>
      <c r="AJ24" s="14">
        <v>4.6780049163254123E-2</v>
      </c>
      <c r="AK24" s="24">
        <f>AI24*K$9</f>
        <v>1.227950198424639</v>
      </c>
      <c r="AL24" s="24">
        <f>AJ24*K$9</f>
        <v>0.18712019665301649</v>
      </c>
      <c r="AP24" s="24"/>
      <c r="AQ24" s="24"/>
      <c r="AS24" s="14">
        <v>0.19732253687161058</v>
      </c>
      <c r="AT24" s="14">
        <v>2.7648922747209096E-2</v>
      </c>
      <c r="AU24" s="24">
        <f>AS24*K$9</f>
        <v>0.78929014748644233</v>
      </c>
      <c r="AV24" s="24">
        <f>AT24*K$9</f>
        <v>0.11059569098883638</v>
      </c>
      <c r="AZ24" s="24"/>
      <c r="BA24" s="24"/>
      <c r="BC24" s="14">
        <v>0.29346851991301232</v>
      </c>
      <c r="BD24" s="14">
        <v>4.5643258563817832E-2</v>
      </c>
      <c r="BE24" s="24">
        <f>BC24*K$9</f>
        <v>1.1738740796520493</v>
      </c>
      <c r="BF24" s="24">
        <f>BD24*K$9</f>
        <v>0.18257303425527133</v>
      </c>
      <c r="BK24" s="24"/>
      <c r="BL24" s="24"/>
      <c r="BN24" s="14">
        <v>0.13557034207719923</v>
      </c>
      <c r="BO24" s="14">
        <v>1.6034865387902067E-2</v>
      </c>
      <c r="BP24" s="24">
        <f>BN24*K$9</f>
        <v>0.54228136830879692</v>
      </c>
      <c r="BQ24" s="24">
        <f>BO24*K$9</f>
        <v>6.4139461551608268E-2</v>
      </c>
      <c r="BU24" s="24"/>
      <c r="BV24" s="24"/>
      <c r="BX24" s="14">
        <v>0.29644642697391904</v>
      </c>
      <c r="BY24" s="14">
        <v>4.456599389642929E-2</v>
      </c>
      <c r="BZ24" s="24">
        <f>BX24*K$9</f>
        <v>1.1857857078956762</v>
      </c>
      <c r="CA24" s="24">
        <f>BY24*K$9</f>
        <v>0.17826397558571716</v>
      </c>
    </row>
    <row r="25" spans="11:79" x14ac:dyDescent="0.35">
      <c r="K25" s="14">
        <v>6.4</v>
      </c>
      <c r="L25" s="14">
        <v>1600</v>
      </c>
      <c r="M25" s="53">
        <v>2.7139999999999995</v>
      </c>
      <c r="N25" s="14">
        <v>2.4700000000000002</v>
      </c>
      <c r="O25" s="14">
        <v>2.226</v>
      </c>
      <c r="P25" s="14">
        <v>1.982</v>
      </c>
      <c r="Q25" s="14">
        <v>2.0639999999999996</v>
      </c>
      <c r="R25" s="14">
        <v>2.3079999999999998</v>
      </c>
      <c r="V25" s="24"/>
      <c r="W25" s="24"/>
      <c r="Y25" s="14">
        <v>8.1045638697829714E-2</v>
      </c>
      <c r="Z25" s="14">
        <v>7.555843515751004E-3</v>
      </c>
      <c r="AA25" s="24">
        <f>Y25*K$9</f>
        <v>0.32418255479131886</v>
      </c>
      <c r="AB25" s="24">
        <f>Z25*K$9</f>
        <v>3.0223374063004016E-2</v>
      </c>
      <c r="AF25" s="24"/>
      <c r="AG25" s="24"/>
      <c r="AI25" s="14">
        <v>0.31499872272526208</v>
      </c>
      <c r="AJ25" s="14">
        <v>5.1430292347858897E-2</v>
      </c>
      <c r="AK25" s="24">
        <f>AI25*K$9</f>
        <v>1.2599948909010483</v>
      </c>
      <c r="AL25" s="24">
        <f>AJ25*K$9</f>
        <v>0.20572116939143559</v>
      </c>
      <c r="AP25" s="24"/>
      <c r="AQ25" s="24"/>
      <c r="AS25" s="14">
        <v>0.20310631890396227</v>
      </c>
      <c r="AT25" s="14">
        <v>3.0745670211342568E-2</v>
      </c>
      <c r="AU25" s="24">
        <f>AS25*K$9</f>
        <v>0.8124252756158491</v>
      </c>
      <c r="AV25" s="24">
        <f>AT25*K$9</f>
        <v>0.12298268084537027</v>
      </c>
      <c r="AZ25" s="24"/>
      <c r="BA25" s="24"/>
      <c r="BC25" s="14">
        <v>0.30265510751982383</v>
      </c>
      <c r="BD25" s="14">
        <v>4.9958067587231099E-2</v>
      </c>
      <c r="BE25" s="24">
        <f>BC25*K$9</f>
        <v>1.2106204300792953</v>
      </c>
      <c r="BF25" s="24">
        <f>BD25*K$9</f>
        <v>0.1998322703489244</v>
      </c>
      <c r="BK25" s="24"/>
      <c r="BL25" s="24"/>
      <c r="BN25" s="14">
        <v>0.13959818609200947</v>
      </c>
      <c r="BO25" s="14">
        <v>1.8598195148392199E-2</v>
      </c>
      <c r="BP25" s="24">
        <f>BN25*K$9</f>
        <v>0.55839274436803787</v>
      </c>
      <c r="BQ25" s="24">
        <f>BO25*K$9</f>
        <v>7.4392780593568797E-2</v>
      </c>
      <c r="BU25" s="24"/>
      <c r="BV25" s="24"/>
      <c r="BX25" s="14">
        <v>0.30617932735975389</v>
      </c>
      <c r="BY25" s="14">
        <v>4.9242227448644045E-2</v>
      </c>
      <c r="BZ25" s="24">
        <f>BX25*K$9</f>
        <v>1.2247173094390156</v>
      </c>
      <c r="CA25" s="24">
        <f>BY25*K$9</f>
        <v>0.19696890979457618</v>
      </c>
    </row>
    <row r="26" spans="11:79" x14ac:dyDescent="0.35">
      <c r="K26" s="14">
        <v>7.2</v>
      </c>
      <c r="L26" s="14">
        <v>1800</v>
      </c>
      <c r="M26" s="53">
        <v>2.8170000000000006</v>
      </c>
      <c r="N26" s="14">
        <v>2.573</v>
      </c>
      <c r="O26" s="14">
        <v>2.2890000000000001</v>
      </c>
      <c r="P26" s="14">
        <v>2.0249999999999999</v>
      </c>
      <c r="Q26" s="14">
        <v>2.1119999999999997</v>
      </c>
      <c r="R26" s="14">
        <v>2.3809999999999998</v>
      </c>
      <c r="V26" s="24"/>
      <c r="W26" s="24"/>
      <c r="Y26" s="14">
        <v>8.374741464998417E-2</v>
      </c>
      <c r="Z26" s="14">
        <v>9.3233112044035886E-3</v>
      </c>
      <c r="AA26" s="24">
        <f>Y26*K$9</f>
        <v>0.33498965859993668</v>
      </c>
      <c r="AB26" s="24">
        <f>Z26*K$9</f>
        <v>3.7293244817614354E-2</v>
      </c>
      <c r="AF26" s="24"/>
      <c r="AG26" s="24"/>
      <c r="AI26" s="14">
        <v>0.32427546332673574</v>
      </c>
      <c r="AJ26" s="14">
        <v>5.4061712225587817E-2</v>
      </c>
      <c r="AK26" s="24">
        <f>AI26*K$9</f>
        <v>1.2971018533069429</v>
      </c>
      <c r="AL26" s="24">
        <f>AJ26*K$9</f>
        <v>0.21624684890235127</v>
      </c>
      <c r="AP26" s="24"/>
      <c r="AQ26" s="24"/>
      <c r="AS26" s="14">
        <v>0.2096529059709267</v>
      </c>
      <c r="AT26" s="14">
        <v>3.2629334982185849E-2</v>
      </c>
      <c r="AU26" s="24">
        <f>AS26*K$9</f>
        <v>0.8386116238837068</v>
      </c>
      <c r="AV26" s="24">
        <f>AT26*K$9</f>
        <v>0.1305173399287434</v>
      </c>
      <c r="AZ26" s="24"/>
      <c r="BA26" s="24"/>
      <c r="BC26" s="14">
        <v>0.3133227262751076</v>
      </c>
      <c r="BD26" s="14">
        <v>5.2603218341071893E-2</v>
      </c>
      <c r="BE26" s="24">
        <f>BC26*K$9</f>
        <v>1.2532909051004304</v>
      </c>
      <c r="BF26" s="24">
        <f>BD26*K$9</f>
        <v>0.21041287336428757</v>
      </c>
      <c r="BK26" s="24"/>
      <c r="BL26" s="24"/>
      <c r="BN26" s="14">
        <v>0.14413017362836431</v>
      </c>
      <c r="BO26" s="14">
        <v>2.0319602235184236E-2</v>
      </c>
      <c r="BP26" s="24">
        <f>BN26*K$9</f>
        <v>0.57652069451345722</v>
      </c>
      <c r="BQ26" s="24">
        <f>BO26*K$9</f>
        <v>8.1278408940736943E-2</v>
      </c>
      <c r="BU26" s="24"/>
      <c r="BV26" s="24"/>
      <c r="BX26" s="14">
        <v>0.3172924234167524</v>
      </c>
      <c r="BY26" s="14">
        <v>5.2110584845948112E-2</v>
      </c>
      <c r="BZ26" s="24">
        <f>BX26*K$9</f>
        <v>1.2691696936670096</v>
      </c>
      <c r="CA26" s="24">
        <f>BY26*K$9</f>
        <v>0.20844233938379245</v>
      </c>
    </row>
    <row r="27" spans="11:79" x14ac:dyDescent="0.35">
      <c r="K27" s="14">
        <v>8</v>
      </c>
      <c r="L27" s="14">
        <v>2000</v>
      </c>
      <c r="M27" s="53">
        <v>2.9320000000000004</v>
      </c>
      <c r="N27" s="14">
        <v>2.6729999999999996</v>
      </c>
      <c r="O27" s="14">
        <v>2.3540000000000001</v>
      </c>
      <c r="P27" s="14">
        <v>2.0649999999999999</v>
      </c>
      <c r="Q27" s="14">
        <v>2.1589999999999998</v>
      </c>
      <c r="R27" s="14">
        <v>2.4535</v>
      </c>
      <c r="V27" s="24"/>
      <c r="W27" s="24"/>
      <c r="Y27" s="14">
        <v>8.6610077038763611E-2</v>
      </c>
      <c r="Z27" s="14">
        <v>1.0347943503545219E-2</v>
      </c>
      <c r="AA27" s="24">
        <f>Y27*K$9</f>
        <v>0.34644030815505444</v>
      </c>
      <c r="AB27" s="24">
        <f>Z27*K$9</f>
        <v>4.1391774014180878E-2</v>
      </c>
      <c r="AF27" s="24"/>
      <c r="AG27" s="24"/>
      <c r="AI27" s="14">
        <v>0.33563102630925928</v>
      </c>
      <c r="AJ27" s="14">
        <v>5.4525834958129051E-2</v>
      </c>
      <c r="AK27" s="24">
        <f>AI27*K$9</f>
        <v>1.3425241052370371</v>
      </c>
      <c r="AL27" s="24">
        <f>AJ27*K$9</f>
        <v>0.2181033398325162</v>
      </c>
      <c r="AP27" s="24"/>
      <c r="AQ27" s="24"/>
      <c r="AS27" s="14">
        <v>0.21704820525763074</v>
      </c>
      <c r="AT27" s="14">
        <v>3.3113326750642845E-2</v>
      </c>
      <c r="AU27" s="24">
        <f>AS27*K$9</f>
        <v>0.86819282103052298</v>
      </c>
      <c r="AV27" s="24">
        <f>AT27*K$9</f>
        <v>0.13245330700257138</v>
      </c>
      <c r="AZ27" s="24"/>
      <c r="BA27" s="24"/>
      <c r="BC27" s="14">
        <v>0.32448210285352774</v>
      </c>
      <c r="BD27" s="14">
        <v>5.2929606162416334E-2</v>
      </c>
      <c r="BE27" s="24">
        <f>BC27*K$9</f>
        <v>1.297928411414111</v>
      </c>
      <c r="BF27" s="24">
        <f>BD27*K$9</f>
        <v>0.21171842464966534</v>
      </c>
      <c r="BK27" s="24"/>
      <c r="BL27" s="24"/>
      <c r="BN27" s="14">
        <v>0.14901961439415881</v>
      </c>
      <c r="BO27" s="14">
        <v>2.0997882640352804E-2</v>
      </c>
      <c r="BP27" s="24">
        <f>BN27*K$9</f>
        <v>0.59607845757663525</v>
      </c>
      <c r="BQ27" s="24">
        <f>BO27*K$9</f>
        <v>8.3991530561411218E-2</v>
      </c>
      <c r="BU27" s="24"/>
      <c r="BV27" s="24"/>
      <c r="BX27" s="14">
        <v>0.32907061752312944</v>
      </c>
      <c r="BY27" s="14">
        <v>5.271067945518515E-2</v>
      </c>
      <c r="BZ27" s="24">
        <f>BX27*K$9</f>
        <v>1.3162824700925178</v>
      </c>
      <c r="CA27" s="24">
        <f>BY27*K$9</f>
        <v>0.2108427178207406</v>
      </c>
    </row>
    <row r="28" spans="11:79" x14ac:dyDescent="0.35">
      <c r="V28" s="24"/>
      <c r="W28" s="24"/>
      <c r="Y28" s="14">
        <v>8.9401605452439553E-2</v>
      </c>
      <c r="Z28" s="14">
        <v>1.0661064013823768E-2</v>
      </c>
      <c r="AA28" s="24">
        <f>Y28*K$9</f>
        <v>0.35760642180975821</v>
      </c>
      <c r="AB28" s="24">
        <f>Z28*K$9</f>
        <v>4.2644256055295073E-2</v>
      </c>
      <c r="AF28" s="24"/>
      <c r="AG28" s="24"/>
      <c r="AI28" s="14">
        <v>0.34620011127433109</v>
      </c>
      <c r="AJ28" s="14">
        <v>5.2520667713182929E-2</v>
      </c>
      <c r="AK28" s="24">
        <f>AI28*K$9</f>
        <v>1.3848004450973244</v>
      </c>
      <c r="AL28" s="24">
        <f>AJ28*K$9</f>
        <v>0.21008267085273172</v>
      </c>
      <c r="AP28" s="24"/>
      <c r="AQ28" s="24"/>
      <c r="AS28" s="14">
        <v>0.22402423897727372</v>
      </c>
      <c r="AT28" s="14">
        <v>3.2053836957476885E-2</v>
      </c>
      <c r="AU28" s="24">
        <f>AS28*K$9</f>
        <v>0.89609695590909488</v>
      </c>
      <c r="AV28" s="24">
        <f>AT28*K$9</f>
        <v>0.12821534782990754</v>
      </c>
      <c r="AZ28" s="24"/>
      <c r="BA28" s="24"/>
      <c r="BC28" s="14">
        <v>0.33536324635067732</v>
      </c>
      <c r="BD28" s="14">
        <v>5.1041693680807201E-2</v>
      </c>
      <c r="BE28" s="24">
        <f>BC28*K$9</f>
        <v>1.3414529854027093</v>
      </c>
      <c r="BF28" s="24">
        <f>BD28*K$9</f>
        <v>0.20416677472322881</v>
      </c>
      <c r="BK28" s="24"/>
      <c r="BL28" s="24"/>
      <c r="BN28" s="14">
        <v>0.1537757484487812</v>
      </c>
      <c r="BO28" s="14">
        <v>2.0627627055006807E-2</v>
      </c>
      <c r="BP28" s="24">
        <f>BN28*K$9</f>
        <v>0.61510299379512479</v>
      </c>
      <c r="BQ28" s="24">
        <f>BO28*K$9</f>
        <v>8.2510508220027229E-2</v>
      </c>
      <c r="BU28" s="24"/>
      <c r="BV28" s="24"/>
      <c r="BX28" s="14">
        <v>0.34038839170740814</v>
      </c>
      <c r="BY28" s="14">
        <v>5.0923873599265597E-2</v>
      </c>
      <c r="BZ28" s="24">
        <f>BX28*K$9</f>
        <v>1.3615535668296326</v>
      </c>
      <c r="CA28" s="24">
        <f>BY28*K$9</f>
        <v>0.20369549439706239</v>
      </c>
    </row>
    <row r="29" spans="11:79" x14ac:dyDescent="0.35">
      <c r="V29" s="24"/>
      <c r="W29" s="24"/>
      <c r="Y29" s="14">
        <v>9.1918917239336442E-2</v>
      </c>
      <c r="Z29" s="14">
        <v>1.0412709211542505E-2</v>
      </c>
      <c r="AA29" s="24">
        <f>Y29*K$9</f>
        <v>0.36767566895734577</v>
      </c>
      <c r="AB29" s="24">
        <f>Z29*K$9</f>
        <v>4.165083684617002E-2</v>
      </c>
      <c r="AF29" s="24"/>
      <c r="AG29" s="24"/>
      <c r="AI29" s="14">
        <v>0.35511892079961521</v>
      </c>
      <c r="AJ29" s="14">
        <v>4.8437474578813283E-2</v>
      </c>
      <c r="AK29" s="24">
        <f>AI29*K$9</f>
        <v>1.4204756831984608</v>
      </c>
      <c r="AL29" s="24">
        <f>AJ29*K$9</f>
        <v>0.19374989831525313</v>
      </c>
      <c r="AP29" s="24"/>
      <c r="AQ29" s="24"/>
      <c r="AS29" s="14">
        <v>0.22994296219928514</v>
      </c>
      <c r="AT29" s="14">
        <v>2.972399253452334E-2</v>
      </c>
      <c r="AU29" s="24">
        <f>AS29*K$9</f>
        <v>0.91977184879714058</v>
      </c>
      <c r="AV29" s="24">
        <f>AT29*K$9</f>
        <v>0.11889597013809336</v>
      </c>
      <c r="AZ29" s="24"/>
      <c r="BA29" s="24"/>
      <c r="BC29" s="14">
        <v>0.34492043190967797</v>
      </c>
      <c r="BD29" s="14">
        <v>4.7228703633613846E-2</v>
      </c>
      <c r="BE29" s="24">
        <f>BC29*K$9</f>
        <v>1.3796817276387119</v>
      </c>
      <c r="BF29" s="24">
        <f>BD29*K$9</f>
        <v>0.18891481453445538</v>
      </c>
      <c r="BK29" s="24"/>
      <c r="BL29" s="24"/>
      <c r="BN29" s="14">
        <v>0.15799074104010513</v>
      </c>
      <c r="BO29" s="14">
        <v>1.9429763487581801E-2</v>
      </c>
      <c r="BP29" s="24">
        <f>BN29*K$9</f>
        <v>0.63196296416042053</v>
      </c>
      <c r="BQ29" s="24">
        <f>BO29*K$9</f>
        <v>7.7719053950327202E-2</v>
      </c>
      <c r="BU29" s="24"/>
      <c r="BV29" s="24"/>
      <c r="BX29" s="14">
        <v>0.35056772233105166</v>
      </c>
      <c r="BY29" s="14">
        <v>4.722681109274985E-2</v>
      </c>
      <c r="BZ29" s="24">
        <f>BX29*K$9</f>
        <v>1.4022708893242066</v>
      </c>
      <c r="CA29" s="24">
        <f>BY29*K$9</f>
        <v>0.1889072443709994</v>
      </c>
    </row>
    <row r="30" spans="11:79" x14ac:dyDescent="0.35">
      <c r="V30" s="24"/>
      <c r="W30" s="24"/>
      <c r="Y30" s="14">
        <v>9.4056327080150007E-2</v>
      </c>
      <c r="Z30" s="14">
        <v>9.7853944749141646E-3</v>
      </c>
      <c r="AA30" s="24">
        <f>Y30*K$9</f>
        <v>0.37622530832060003</v>
      </c>
      <c r="AB30" s="24">
        <f>Z30*K$9</f>
        <v>3.9141577899656659E-2</v>
      </c>
      <c r="AF30" s="24"/>
      <c r="AG30" s="24"/>
      <c r="AI30" s="14">
        <v>0.36256237173208639</v>
      </c>
      <c r="AJ30" s="14">
        <v>4.3441089245597676E-2</v>
      </c>
      <c r="AK30" s="24">
        <f>AI30*K$9</f>
        <v>1.4502494869283455</v>
      </c>
      <c r="AL30" s="24">
        <f>AJ30*K$9</f>
        <v>0.17376435698239071</v>
      </c>
      <c r="AP30" s="24"/>
      <c r="AQ30" s="24"/>
      <c r="AS30" s="14">
        <v>0.2352285506064869</v>
      </c>
      <c r="AT30" s="14">
        <v>2.6755628546606756E-2</v>
      </c>
      <c r="AU30" s="24">
        <f>AS30*K$9</f>
        <v>0.94091420242594759</v>
      </c>
      <c r="AV30" s="24">
        <f>AT30*K$9</f>
        <v>0.10702251418642703</v>
      </c>
      <c r="AZ30" s="24"/>
      <c r="BA30" s="24"/>
      <c r="BC30" s="14">
        <v>0.35276435532953665</v>
      </c>
      <c r="BD30" s="14">
        <v>4.2394395013888517E-2</v>
      </c>
      <c r="BE30" s="24">
        <f>BC30*K$9</f>
        <v>1.4110574213181466</v>
      </c>
      <c r="BF30" s="24">
        <f>BD30*K$9</f>
        <v>0.16957758005555407</v>
      </c>
      <c r="BK30" s="24"/>
      <c r="BL30" s="24"/>
      <c r="BN30" s="14">
        <v>0.16152216721884019</v>
      </c>
      <c r="BO30" s="14">
        <v>1.7684919855941231E-2</v>
      </c>
      <c r="BP30" s="24">
        <f>BN30*K$9</f>
        <v>0.64608866887536076</v>
      </c>
      <c r="BQ30" s="24">
        <f>BO30*K$9</f>
        <v>7.0739679423764926E-2</v>
      </c>
      <c r="BU30" s="24"/>
      <c r="BV30" s="24"/>
      <c r="BX30" s="14">
        <v>0.35876873764971684</v>
      </c>
      <c r="BY30" s="14">
        <v>4.2429018991661752E-2</v>
      </c>
      <c r="BZ30" s="24">
        <f>BX30*K$9</f>
        <v>1.4350749505988674</v>
      </c>
      <c r="CA30" s="24">
        <f>BY30*K$9</f>
        <v>0.16971607596664701</v>
      </c>
    </row>
    <row r="31" spans="11:79" x14ac:dyDescent="0.35">
      <c r="V31" s="24"/>
      <c r="W31" s="24"/>
      <c r="Y31" s="14">
        <v>9.5767787820841971E-2</v>
      </c>
      <c r="Z31" s="14">
        <v>8.9907124893324787E-3</v>
      </c>
      <c r="AA31" s="24">
        <f>Y31*K$9</f>
        <v>0.38307115128336788</v>
      </c>
      <c r="AB31" s="24">
        <f>Z31*K$9</f>
        <v>3.5962849957329915E-2</v>
      </c>
      <c r="AF31" s="24"/>
      <c r="AG31" s="24"/>
      <c r="AI31" s="14">
        <v>0.36835605107681629</v>
      </c>
      <c r="AJ31" s="14">
        <v>3.7807817214116191E-2</v>
      </c>
      <c r="AK31" s="24">
        <f>AI31*K$9</f>
        <v>1.4734242043072652</v>
      </c>
      <c r="AL31" s="24">
        <f>AJ31*K$9</f>
        <v>0.15123126885646476</v>
      </c>
      <c r="AP31" s="24"/>
      <c r="AQ31" s="24"/>
      <c r="AS31" s="14">
        <v>0.23922840274301965</v>
      </c>
      <c r="AT31" s="14">
        <v>2.3456944267928485E-2</v>
      </c>
      <c r="AU31" s="24">
        <f>AS31*K$9</f>
        <v>0.95691361097207861</v>
      </c>
      <c r="AV31" s="24">
        <f>AT31*K$9</f>
        <v>9.3827777071713941E-2</v>
      </c>
      <c r="AZ31" s="24"/>
      <c r="BA31" s="24"/>
      <c r="BC31" s="14">
        <v>0.3589874094318331</v>
      </c>
      <c r="BD31" s="14">
        <v>3.6987420609921377E-2</v>
      </c>
      <c r="BE31" s="24">
        <f>BC31*K$9</f>
        <v>1.4359496377273324</v>
      </c>
      <c r="BF31" s="24">
        <f>BD31*K$9</f>
        <v>0.14794968243968551</v>
      </c>
      <c r="BK31" s="24"/>
      <c r="BL31" s="24"/>
      <c r="BN31" s="14">
        <v>0.16432778929173802</v>
      </c>
      <c r="BO31" s="14">
        <v>1.5774812167308954E-2</v>
      </c>
      <c r="BP31" s="24">
        <f>BN31*K$9</f>
        <v>0.6573111571669521</v>
      </c>
      <c r="BQ31" s="24">
        <f>BO31*K$9</f>
        <v>6.3099248669235816E-2</v>
      </c>
      <c r="BU31" s="24"/>
      <c r="BV31" s="24"/>
      <c r="BX31" s="14">
        <v>0.36545107868342025</v>
      </c>
      <c r="BY31" s="14">
        <v>3.7094975717432838E-2</v>
      </c>
      <c r="BZ31" s="24">
        <f>BX31*K$9</f>
        <v>1.461804314733681</v>
      </c>
      <c r="CA31" s="24">
        <f>BY31*K$9</f>
        <v>0.14837990286973135</v>
      </c>
    </row>
    <row r="32" spans="11:79" x14ac:dyDescent="0.35">
      <c r="V32" s="24"/>
      <c r="W32" s="24"/>
      <c r="Y32" s="14">
        <v>9.7003831085464731E-2</v>
      </c>
      <c r="Z32" s="14">
        <v>8.2132400916709314E-3</v>
      </c>
      <c r="AA32" s="24">
        <f>Y32*K$9</f>
        <v>0.38801532434185892</v>
      </c>
      <c r="AB32" s="24">
        <f>Z32*K$9</f>
        <v>3.2852960366683726E-2</v>
      </c>
      <c r="AF32" s="24"/>
      <c r="AG32" s="24"/>
      <c r="AI32" s="14">
        <v>0.37228871301152888</v>
      </c>
      <c r="AJ32" s="14">
        <v>3.2454761564646384E-2</v>
      </c>
      <c r="AK32" s="24">
        <f>AI32*K$9</f>
        <v>1.4891548520461155</v>
      </c>
      <c r="AL32" s="24">
        <f>AJ32*K$9</f>
        <v>0.12981904625858554</v>
      </c>
      <c r="AP32" s="24"/>
      <c r="AQ32" s="24"/>
      <c r="AS32" s="14">
        <v>0.24208771727571274</v>
      </c>
      <c r="AT32" s="14">
        <v>2.0363482973494419E-2</v>
      </c>
      <c r="AU32" s="24">
        <f>AS32*K$9</f>
        <v>0.96835086910285095</v>
      </c>
      <c r="AV32" s="24">
        <f>AT32*K$9</f>
        <v>8.1453931893977677E-2</v>
      </c>
      <c r="AZ32" s="24"/>
      <c r="BA32" s="24"/>
      <c r="BC32" s="14">
        <v>0.36358239175649687</v>
      </c>
      <c r="BD32" s="14">
        <v>3.1680899778488633E-2</v>
      </c>
      <c r="BE32" s="24">
        <f>BC32*K$9</f>
        <v>1.4543295670259875</v>
      </c>
      <c r="BF32" s="24">
        <f>BD32*K$9</f>
        <v>0.12672359911395453</v>
      </c>
      <c r="BK32" s="24"/>
      <c r="BL32" s="24"/>
      <c r="BN32" s="14">
        <v>0.16633228282498258</v>
      </c>
      <c r="BO32" s="14">
        <v>1.3900801015315276E-2</v>
      </c>
      <c r="BP32" s="24">
        <f>BN32*K$9</f>
        <v>0.66532913129993032</v>
      </c>
      <c r="BQ32" s="24">
        <f>BO32*K$9</f>
        <v>5.5603204061261104E-2</v>
      </c>
      <c r="BU32" s="24"/>
      <c r="BV32" s="24"/>
      <c r="BX32" s="14">
        <v>0.37021949278218863</v>
      </c>
      <c r="BY32" s="14">
        <v>3.1878191658766396E-2</v>
      </c>
      <c r="BZ32" s="24">
        <f>BX32*K$9</f>
        <v>1.4808779711287545</v>
      </c>
      <c r="CA32" s="24">
        <f>BY32*K$9</f>
        <v>0.12751276663506558</v>
      </c>
    </row>
    <row r="33" spans="13:79" x14ac:dyDescent="0.35">
      <c r="V33" s="24"/>
      <c r="W33" s="24"/>
      <c r="Y33" s="14">
        <v>9.8133627192516004E-2</v>
      </c>
      <c r="Z33" s="14">
        <v>7.4702684765636995E-3</v>
      </c>
      <c r="AA33" s="24">
        <f>Y33*K$9</f>
        <v>0.39253450877006402</v>
      </c>
      <c r="AB33" s="24">
        <f>Z33*K$9</f>
        <v>2.9881073906254798E-2</v>
      </c>
      <c r="AF33" s="24"/>
      <c r="AG33" s="24"/>
      <c r="AI33" s="14">
        <v>0.37490825973887504</v>
      </c>
      <c r="AJ33" s="14">
        <v>2.7490899350682562E-2</v>
      </c>
      <c r="AK33" s="24">
        <f>AI33*K$9</f>
        <v>1.4996330389555002</v>
      </c>
      <c r="AL33" s="24">
        <f>AJ33*K$9</f>
        <v>0.10996359740273025</v>
      </c>
      <c r="AP33" s="24"/>
      <c r="AQ33" s="24"/>
      <c r="AS33" s="14">
        <v>0.24435869287427125</v>
      </c>
      <c r="AT33" s="14">
        <v>1.7477119923746041E-2</v>
      </c>
      <c r="AU33" s="24">
        <f>AS33*K$9</f>
        <v>0.97743477149708502</v>
      </c>
      <c r="AV33" s="24">
        <f>AT33*K$9</f>
        <v>6.9908479694984163E-2</v>
      </c>
      <c r="AZ33" s="24"/>
      <c r="BA33" s="24"/>
      <c r="BC33" s="14">
        <v>0.36702684146256165</v>
      </c>
      <c r="BD33" s="14">
        <v>2.6907545731196261E-2</v>
      </c>
      <c r="BE33" s="24">
        <f>BC33*K$9</f>
        <v>1.4681073658502466</v>
      </c>
      <c r="BF33" s="24">
        <f>BD33*K$9</f>
        <v>0.10763018292478505</v>
      </c>
      <c r="BK33" s="24"/>
      <c r="BL33" s="24"/>
      <c r="BN33" s="14">
        <v>0.16795301404426155</v>
      </c>
      <c r="BO33" s="14">
        <v>1.21908251262183E-2</v>
      </c>
      <c r="BP33" s="24">
        <f>BN33*K$9</f>
        <v>0.6718120561770462</v>
      </c>
      <c r="BQ33" s="24">
        <f>BO33*K$9</f>
        <v>4.8763300504873201E-2</v>
      </c>
      <c r="BU33" s="24"/>
      <c r="BV33" s="24"/>
      <c r="BX33" s="14">
        <v>0.37373536852033606</v>
      </c>
      <c r="BY33" s="14">
        <v>2.7014658506320888E-2</v>
      </c>
      <c r="BZ33" s="24">
        <f>BX33*K$9</f>
        <v>1.4949414740813443</v>
      </c>
      <c r="CA33" s="24">
        <f>BY33*K$9</f>
        <v>0.10805863402528355</v>
      </c>
    </row>
    <row r="34" spans="13:79" x14ac:dyDescent="0.35">
      <c r="V34" s="24"/>
      <c r="W34" s="24"/>
      <c r="Y34" s="14">
        <v>9.8973771737862148E-2</v>
      </c>
      <c r="Z34" s="14">
        <v>6.8647401525650867E-3</v>
      </c>
      <c r="AA34" s="24">
        <f>Y34*K$9</f>
        <v>0.39589508695144859</v>
      </c>
      <c r="AB34" s="24">
        <f>Z34*K$9</f>
        <v>2.7458960610260347E-2</v>
      </c>
      <c r="AF34" s="24"/>
      <c r="AG34" s="24"/>
      <c r="AI34" s="14">
        <v>0.37697570818225601</v>
      </c>
      <c r="AJ34" s="14">
        <v>2.3247524975399787E-2</v>
      </c>
      <c r="AK34" s="24">
        <f>AI34*K$9</f>
        <v>1.507902832729024</v>
      </c>
      <c r="AL34" s="24">
        <f>AJ34*K$9</f>
        <v>9.2990099901599149E-2</v>
      </c>
      <c r="AP34" s="24"/>
      <c r="AQ34" s="24"/>
      <c r="AS34" s="14">
        <v>0.24588982445604635</v>
      </c>
      <c r="AT34" s="14">
        <v>1.493142964240278E-2</v>
      </c>
      <c r="AU34" s="24">
        <f>AS34*K$9</f>
        <v>0.98355929782418539</v>
      </c>
      <c r="AV34" s="24">
        <f>AT34*K$9</f>
        <v>5.9725718569611119E-2</v>
      </c>
      <c r="AZ34" s="24"/>
      <c r="BA34" s="24"/>
      <c r="BC34" s="14">
        <v>0.36931918569482081</v>
      </c>
      <c r="BD34" s="14">
        <v>2.2790347119187631E-2</v>
      </c>
      <c r="BE34" s="24">
        <f>BC34*K$9</f>
        <v>1.4772767427792832</v>
      </c>
      <c r="BF34" s="24">
        <f>BD34*K$9</f>
        <v>9.1161388476750524E-2</v>
      </c>
      <c r="BK34" s="24"/>
      <c r="BL34" s="24"/>
      <c r="BN34" s="14">
        <v>0.16929715773951531</v>
      </c>
      <c r="BO34" s="14">
        <v>1.074754088441331E-2</v>
      </c>
      <c r="BP34" s="24">
        <f>BN34*K$9</f>
        <v>0.67718863095806126</v>
      </c>
      <c r="BQ34" s="24">
        <f>BO34*K$9</f>
        <v>4.2990163537653239E-2</v>
      </c>
      <c r="BU34" s="24"/>
      <c r="BV34" s="24"/>
      <c r="BX34" s="14">
        <v>0.37632747653528414</v>
      </c>
      <c r="BY34" s="14">
        <v>2.2838004745765417E-2</v>
      </c>
      <c r="BZ34" s="24">
        <f>BX34*K$9</f>
        <v>1.5053099061411366</v>
      </c>
      <c r="CA34" s="24">
        <f>BY34*K$9</f>
        <v>9.1352018983061667E-2</v>
      </c>
    </row>
    <row r="35" spans="13:79" x14ac:dyDescent="0.35">
      <c r="V35" s="24"/>
      <c r="W35" s="24"/>
      <c r="Y35" s="14">
        <v>9.9700243362044166E-2</v>
      </c>
      <c r="Z35" s="14">
        <v>6.4069268024947029E-3</v>
      </c>
      <c r="AA35" s="24">
        <f>Y35*K$9</f>
        <v>0.39880097344817667</v>
      </c>
      <c r="AB35" s="24">
        <f>Z35*K$9</f>
        <v>2.5627707209978812E-2</v>
      </c>
      <c r="AF35" s="24"/>
      <c r="AG35" s="24"/>
      <c r="AI35" s="14">
        <v>0.3781252504806687</v>
      </c>
      <c r="AJ35" s="14">
        <v>1.989924623496972E-2</v>
      </c>
      <c r="AK35" s="24">
        <f>AI35*K$9</f>
        <v>1.5125010019226748</v>
      </c>
      <c r="AL35" s="24">
        <f>AJ35*K$9</f>
        <v>7.9596984939878879E-2</v>
      </c>
      <c r="AP35" s="24"/>
      <c r="AQ35" s="24"/>
      <c r="AS35" s="14">
        <v>0.24712411934181577</v>
      </c>
      <c r="AT35" s="14">
        <v>1.288582520728819E-2</v>
      </c>
      <c r="AU35" s="24">
        <f>AS35*K$9</f>
        <v>0.98849647736726309</v>
      </c>
      <c r="AV35" s="24">
        <f>AT35*K$9</f>
        <v>5.1543300829152761E-2</v>
      </c>
      <c r="AZ35" s="24"/>
      <c r="BA35" s="24"/>
      <c r="BC35" s="14">
        <v>0.37124399127559776</v>
      </c>
      <c r="BD35" s="14">
        <v>1.9406280462750215E-2</v>
      </c>
      <c r="BE35" s="24">
        <f>BC35*K$9</f>
        <v>1.484975965102391</v>
      </c>
      <c r="BF35" s="24">
        <f>BD35*K$9</f>
        <v>7.7625121851000858E-2</v>
      </c>
      <c r="BK35" s="24"/>
      <c r="BL35" s="24"/>
      <c r="BN35" s="14">
        <v>0.17036451687434967</v>
      </c>
      <c r="BO35" s="14">
        <v>9.6018572476224261E-3</v>
      </c>
      <c r="BP35" s="24">
        <f>BN35*K$9</f>
        <v>0.68145806749739868</v>
      </c>
      <c r="BQ35" s="24">
        <f>BO35*K$9</f>
        <v>3.8407428990489705E-2</v>
      </c>
      <c r="BU35" s="24"/>
      <c r="BV35" s="24"/>
      <c r="BX35" s="14">
        <v>0.37833530135117005</v>
      </c>
      <c r="BY35" s="14">
        <v>1.9611945762754452E-2</v>
      </c>
      <c r="BZ35" s="24">
        <f>BX35*K$9</f>
        <v>1.5133412054046802</v>
      </c>
      <c r="CA35" s="24">
        <f>BY35*K$9</f>
        <v>7.8447783051017808E-2</v>
      </c>
    </row>
    <row r="36" spans="13:79" x14ac:dyDescent="0.35">
      <c r="V36" s="24"/>
      <c r="W36" s="24"/>
      <c r="Y36" s="14">
        <v>0.10038283406251983</v>
      </c>
      <c r="Z36" s="14">
        <v>6.1060784043711581E-3</v>
      </c>
      <c r="AA36" s="24">
        <f>Y36*K$9</f>
        <v>0.40153133625007931</v>
      </c>
      <c r="AB36" s="24">
        <f>Z36*K$9</f>
        <v>2.4424313617484632E-2</v>
      </c>
      <c r="AF36" s="24"/>
      <c r="AG36" s="24"/>
      <c r="AI36" s="14">
        <v>0.37887735105369147</v>
      </c>
      <c r="AJ36" s="14">
        <v>1.6803630415009544E-2</v>
      </c>
      <c r="AK36" s="24">
        <f>AI36*K$9</f>
        <v>1.5155094042147659</v>
      </c>
      <c r="AL36" s="24">
        <f>AJ36*K$9</f>
        <v>6.7214521660038176E-2</v>
      </c>
      <c r="AP36" s="24"/>
      <c r="AQ36" s="24"/>
      <c r="AS36" s="14">
        <v>0.24790378427796797</v>
      </c>
      <c r="AT36" s="14">
        <v>1.1289821963296299E-2</v>
      </c>
      <c r="AU36" s="24">
        <f>AS36*K$9</f>
        <v>0.99161513711187188</v>
      </c>
      <c r="AV36" s="24">
        <f>AT36*K$9</f>
        <v>4.5159287853185195E-2</v>
      </c>
      <c r="AZ36" s="24"/>
      <c r="BA36" s="24"/>
      <c r="BC36" s="14">
        <v>0.37257186589708441</v>
      </c>
      <c r="BD36" s="14">
        <v>1.6690544434912278E-2</v>
      </c>
      <c r="BE36" s="24">
        <f>BC36*K$9</f>
        <v>1.4902874635883376</v>
      </c>
      <c r="BF36" s="24">
        <f>BD36*K$9</f>
        <v>6.6762177739649112E-2</v>
      </c>
      <c r="BK36" s="24"/>
      <c r="BL36" s="24"/>
      <c r="BN36" s="14">
        <v>0.17113995865149229</v>
      </c>
      <c r="BO36" s="14">
        <v>8.7174606883669466E-3</v>
      </c>
      <c r="BP36" s="24">
        <f>BN36*K$9</f>
        <v>0.68455983460596914</v>
      </c>
      <c r="BQ36" s="24">
        <f>BO36*K$9</f>
        <v>3.4869842753467786E-2</v>
      </c>
      <c r="BU36" s="24"/>
      <c r="BV36" s="24"/>
      <c r="BX36" s="14">
        <v>0.37983031139930268</v>
      </c>
      <c r="BY36" s="14">
        <v>1.6903094480192178E-2</v>
      </c>
      <c r="BZ36" s="24">
        <f>BX36*K$9</f>
        <v>1.5193212455972107</v>
      </c>
      <c r="CA36" s="24">
        <f>BY36*K$9</f>
        <v>6.7612377920768713E-2</v>
      </c>
    </row>
    <row r="37" spans="13:79" x14ac:dyDescent="0.35">
      <c r="V37" s="24"/>
      <c r="W37" s="24"/>
      <c r="Y37" s="14">
        <v>0.10101349312133467</v>
      </c>
      <c r="Z37" s="14">
        <v>5.9527560882739862E-3</v>
      </c>
      <c r="AA37" s="24">
        <f>Y37*K$9</f>
        <v>0.4040539724853387</v>
      </c>
      <c r="AB37" s="24">
        <f>Z37*K$9</f>
        <v>2.3811024353095945E-2</v>
      </c>
      <c r="AF37" s="24"/>
      <c r="AG37" s="24"/>
      <c r="AI37" s="14">
        <v>0.37913215707599041</v>
      </c>
      <c r="AJ37" s="14">
        <v>1.4626493280523553E-2</v>
      </c>
      <c r="AK37" s="24">
        <f>AI37*K$9</f>
        <v>1.5165286283039616</v>
      </c>
      <c r="AL37" s="24">
        <f>AJ37*K$9</f>
        <v>5.8505973122094213E-2</v>
      </c>
      <c r="AP37" s="24"/>
      <c r="AQ37" s="24"/>
      <c r="AS37" s="14">
        <v>0.24866806376001319</v>
      </c>
      <c r="AT37" s="14">
        <v>1.0069234788840547E-2</v>
      </c>
      <c r="AU37" s="24">
        <f>AS37*K$9</f>
        <v>0.99467225504005274</v>
      </c>
      <c r="AV37" s="24">
        <f>AT37*K$9</f>
        <v>4.0276939155362186E-2</v>
      </c>
      <c r="AZ37" s="24"/>
      <c r="BA37" s="24"/>
      <c r="BC37" s="14">
        <v>0.37372295920018866</v>
      </c>
      <c r="BD37" s="14">
        <v>1.4574095206729464E-2</v>
      </c>
      <c r="BE37" s="24">
        <f>BC37*K$9</f>
        <v>1.4948918368007547</v>
      </c>
      <c r="BF37" s="24">
        <f>BD37*K$9</f>
        <v>5.8296380826917855E-2</v>
      </c>
      <c r="BK37" s="24"/>
      <c r="BL37" s="24"/>
      <c r="BN37" s="14">
        <v>0.17188642599275969</v>
      </c>
      <c r="BO37" s="14">
        <v>8.1442788559546245E-3</v>
      </c>
      <c r="BP37" s="24">
        <f>BN37*K$9</f>
        <v>0.68754570397103876</v>
      </c>
      <c r="BQ37" s="24">
        <f>BO37*K$9</f>
        <v>3.2577115423818498E-2</v>
      </c>
      <c r="BU37" s="24"/>
      <c r="BV37" s="24"/>
      <c r="BX37" s="14">
        <v>0.38093219162010017</v>
      </c>
      <c r="BY37" s="14">
        <v>1.4725343371522103E-2</v>
      </c>
      <c r="BZ37" s="24">
        <f>BX37*K$9</f>
        <v>1.5237287664804007</v>
      </c>
      <c r="CA37" s="24">
        <f>BY37*K$9</f>
        <v>5.8901373486088413E-2</v>
      </c>
    </row>
    <row r="38" spans="13:79" x14ac:dyDescent="0.35">
      <c r="M38" s="24"/>
      <c r="V38" s="24"/>
      <c r="W38" s="24"/>
      <c r="Y38" s="14">
        <v>0.10178106635718931</v>
      </c>
      <c r="Z38" s="14">
        <v>5.9995955868522065E-3</v>
      </c>
      <c r="AA38" s="24">
        <f>Y38*K$9</f>
        <v>0.40712426542875724</v>
      </c>
      <c r="AB38" s="24">
        <f>Z38*K$9</f>
        <v>2.3998382347408826E-2</v>
      </c>
      <c r="AF38" s="24"/>
      <c r="AG38" s="24"/>
      <c r="AI38" s="14">
        <v>0.37934829592990038</v>
      </c>
      <c r="AJ38" s="14">
        <v>1.1939853996886719E-2</v>
      </c>
      <c r="AK38" s="24">
        <f>AI38*K$9</f>
        <v>1.5173931837196015</v>
      </c>
      <c r="AL38" s="24">
        <f>AJ38*K$9</f>
        <v>4.7759415987546877E-2</v>
      </c>
      <c r="AP38" s="24"/>
      <c r="AQ38" s="24"/>
      <c r="AS38" s="14">
        <v>0.24959494390940667</v>
      </c>
      <c r="AT38" s="14">
        <v>9.5980690781551688E-3</v>
      </c>
      <c r="AU38" s="24">
        <f>AS38*K$9</f>
        <v>0.9983797756376267</v>
      </c>
      <c r="AV38" s="24">
        <f>AT38*K$9</f>
        <v>3.8392276312620675E-2</v>
      </c>
      <c r="AZ38" s="24"/>
      <c r="BA38" s="24"/>
      <c r="BC38" s="14">
        <v>0.37580279843672049</v>
      </c>
      <c r="BD38" s="14">
        <v>1.304118220954704E-2</v>
      </c>
      <c r="BE38" s="24">
        <f>BC38*K$9</f>
        <v>1.5032111937468819</v>
      </c>
      <c r="BF38" s="24">
        <f>BD38*K$9</f>
        <v>5.2164728838188158E-2</v>
      </c>
      <c r="BK38" s="24"/>
      <c r="BL38" s="24"/>
      <c r="BN38" s="14">
        <v>0.17231804784682461</v>
      </c>
      <c r="BO38" s="14">
        <v>7.4405506014297738E-3</v>
      </c>
      <c r="BP38" s="24">
        <f>BN38*K$9</f>
        <v>0.68927219138729845</v>
      </c>
      <c r="BQ38" s="24">
        <f>BO38*K$9</f>
        <v>2.9762202405719095E-2</v>
      </c>
      <c r="BU38" s="24"/>
      <c r="BV38" s="24"/>
      <c r="BX38" s="14">
        <v>0.38186905210666222</v>
      </c>
      <c r="BY38" s="14">
        <v>1.1526877417208065E-2</v>
      </c>
      <c r="BZ38" s="24">
        <f>BX38*K$9</f>
        <v>1.5274762084266489</v>
      </c>
      <c r="CA38" s="24">
        <f>BY38*K$9</f>
        <v>4.6107509668832258E-2</v>
      </c>
    </row>
    <row r="39" spans="13:79" x14ac:dyDescent="0.35">
      <c r="M39" s="34"/>
      <c r="V39" s="24"/>
      <c r="W39" s="24"/>
      <c r="Y39" s="14">
        <v>0.10229455095846998</v>
      </c>
      <c r="Z39" s="14">
        <v>6.0203431088196521E-3</v>
      </c>
      <c r="AA39" s="24">
        <f>Y39*K$9</f>
        <v>0.40917820383387993</v>
      </c>
      <c r="AB39" s="24">
        <f>Z39*K$9</f>
        <v>2.4081372435278608E-2</v>
      </c>
      <c r="AF39" s="24"/>
      <c r="AG39" s="24"/>
      <c r="AI39" s="14">
        <v>0.37892741596391577</v>
      </c>
      <c r="AJ39" s="14">
        <v>1.1881480236164619E-2</v>
      </c>
      <c r="AK39" s="24">
        <f>AI39*K$9</f>
        <v>1.5157096638556631</v>
      </c>
      <c r="AL39" s="24">
        <f>AJ39*K$9</f>
        <v>4.7525920944658476E-2</v>
      </c>
      <c r="AP39" s="24"/>
      <c r="AQ39" s="24"/>
      <c r="AS39" s="14">
        <v>0.24970093389944448</v>
      </c>
      <c r="AT39" s="14">
        <v>8.5335278575458303E-3</v>
      </c>
      <c r="AU39" s="24">
        <f>AS39*K$9</f>
        <v>0.99880373559777791</v>
      </c>
      <c r="AV39" s="24">
        <f>AT39*K$9</f>
        <v>3.4134111430183321E-2</v>
      </c>
      <c r="AZ39" s="24"/>
      <c r="BA39" s="24"/>
      <c r="BC39" s="14">
        <v>0.37519345376001262</v>
      </c>
      <c r="BD39" s="14">
        <v>1.1907622660259522E-2</v>
      </c>
      <c r="BE39" s="24">
        <f>BC39*K$9</f>
        <v>1.5007738150400505</v>
      </c>
      <c r="BF39" s="24">
        <f>BD39*K$9</f>
        <v>4.7630490641038088E-2</v>
      </c>
      <c r="BK39" s="24"/>
      <c r="BL39" s="24"/>
      <c r="BN39" s="14">
        <v>0.17334863721884594</v>
      </c>
      <c r="BO39" s="14">
        <v>7.5786357888216384E-3</v>
      </c>
      <c r="BP39" s="24">
        <f>BN39*K$9</f>
        <v>0.69339454887538376</v>
      </c>
      <c r="BQ39" s="24">
        <f>BO39*K$9</f>
        <v>3.0314543155286554E-2</v>
      </c>
      <c r="BU39" s="24"/>
      <c r="BV39" s="24"/>
      <c r="BX39" s="14">
        <v>0.38283365148333653</v>
      </c>
      <c r="BY39" s="14">
        <v>1.209667774717524E-2</v>
      </c>
      <c r="BZ39" s="24">
        <f>BX39*K$9</f>
        <v>1.5313346059333461</v>
      </c>
      <c r="CA39" s="24">
        <f>BY39*K$9</f>
        <v>4.8386710988700961E-2</v>
      </c>
    </row>
    <row r="40" spans="13:79" x14ac:dyDescent="0.35">
      <c r="M40" s="24"/>
      <c r="V40" s="24"/>
      <c r="W40" s="24"/>
      <c r="Y40" s="14">
        <v>0.1029452175347049</v>
      </c>
      <c r="Z40" s="14">
        <v>6.2207916650535355E-3</v>
      </c>
      <c r="AA40" s="24">
        <f>Y40*K$9</f>
        <v>0.41178087013881959</v>
      </c>
      <c r="AB40" s="24">
        <f>Z40*K$9</f>
        <v>2.4883166660214142E-2</v>
      </c>
      <c r="AF40" s="24"/>
      <c r="AG40" s="24"/>
      <c r="AI40" s="14">
        <v>0.37920410473785471</v>
      </c>
      <c r="AJ40" s="14">
        <v>1.1290676005988097E-2</v>
      </c>
      <c r="AK40" s="24">
        <f>AI40*K$9</f>
        <v>1.5168164189514188</v>
      </c>
      <c r="AL40" s="24">
        <f>AJ40*K$9</f>
        <v>4.5162704023952387E-2</v>
      </c>
      <c r="AP40" s="24"/>
      <c r="AQ40" s="24"/>
      <c r="AS40" s="14">
        <v>0.25014361972767862</v>
      </c>
      <c r="AT40" s="14">
        <v>8.1253731748792881E-3</v>
      </c>
      <c r="AU40" s="24">
        <f>AS40*K$9</f>
        <v>1.0005744789107145</v>
      </c>
      <c r="AV40" s="24">
        <f>AT40*K$9</f>
        <v>3.2501492699517152E-2</v>
      </c>
      <c r="AZ40" s="24"/>
      <c r="BA40" s="24"/>
      <c r="BC40" s="14">
        <v>0.37578422319260862</v>
      </c>
      <c r="BD40" s="14">
        <v>1.1083918475604105E-2</v>
      </c>
      <c r="BE40" s="24">
        <f>BC40*K$9</f>
        <v>1.5031368927704345</v>
      </c>
      <c r="BF40" s="24">
        <f>BD40*K$9</f>
        <v>4.4335673902416418E-2</v>
      </c>
      <c r="BK40" s="24"/>
      <c r="BL40" s="24"/>
      <c r="BN40" s="14">
        <v>0.17406138604612212</v>
      </c>
      <c r="BO40" s="14">
        <v>7.5981904519565992E-3</v>
      </c>
      <c r="BP40" s="24">
        <f>BN40*K$9</f>
        <v>0.69624554418448847</v>
      </c>
      <c r="BQ40" s="24">
        <f>BO40*K$9</f>
        <v>3.0392761807826397E-2</v>
      </c>
      <c r="BU40" s="24"/>
      <c r="BV40" s="24"/>
      <c r="BX40" s="14">
        <v>0.38369476265000951</v>
      </c>
      <c r="BY40" s="14">
        <v>1.1469131967167498E-2</v>
      </c>
      <c r="BZ40" s="24">
        <f>BX40*K$9</f>
        <v>1.5347790506000381</v>
      </c>
      <c r="CA40" s="24">
        <f>BY40*K$9</f>
        <v>4.587652786866999E-2</v>
      </c>
    </row>
    <row r="41" spans="13:79" x14ac:dyDescent="0.35">
      <c r="M41" s="24"/>
      <c r="V41" s="24"/>
      <c r="W41" s="24"/>
      <c r="Y41" s="14">
        <v>0.10369947408386576</v>
      </c>
      <c r="Z41" s="14">
        <v>6.504994104091783E-3</v>
      </c>
      <c r="AA41" s="24">
        <f>Y41*K$9</f>
        <v>0.41479789633546305</v>
      </c>
      <c r="AB41" s="24">
        <f>Z41*K$9</f>
        <v>2.6019976416367132E-2</v>
      </c>
      <c r="AF41" s="24"/>
      <c r="AG41" s="24"/>
      <c r="AI41" s="14">
        <v>0.37969350665749135</v>
      </c>
      <c r="AJ41" s="14">
        <v>1.07768240429231E-2</v>
      </c>
      <c r="AK41" s="24">
        <f>AI41*K$9</f>
        <v>1.5187740266299654</v>
      </c>
      <c r="AL41" s="24">
        <f>AJ41*K$9</f>
        <v>4.31072961716924E-2</v>
      </c>
      <c r="AP41" s="24"/>
      <c r="AQ41" s="24"/>
      <c r="AS41" s="14">
        <v>0.25082656930605618</v>
      </c>
      <c r="AT41" s="14">
        <v>7.869440101805807E-3</v>
      </c>
      <c r="AU41" s="24">
        <f>AS41*K$9</f>
        <v>1.0033062772242247</v>
      </c>
      <c r="AV41" s="24">
        <f>AT41*K$9</f>
        <v>3.1477760407223228E-2</v>
      </c>
      <c r="AZ41" s="24"/>
      <c r="BA41" s="24"/>
      <c r="BC41" s="14">
        <v>0.37664645006046626</v>
      </c>
      <c r="BD41" s="14">
        <v>1.077301010075982E-2</v>
      </c>
      <c r="BE41" s="24">
        <f>BC41*K$9</f>
        <v>1.5065858002418651</v>
      </c>
      <c r="BF41" s="24">
        <f>BD41*K$9</f>
        <v>4.3092040403039281E-2</v>
      </c>
      <c r="BK41" s="24"/>
      <c r="BL41" s="24"/>
      <c r="BN41" s="14">
        <v>0.17484788857862663</v>
      </c>
      <c r="BO41" s="14">
        <v>7.7422913868855575E-3</v>
      </c>
      <c r="BP41" s="24">
        <f>BN41*K$9</f>
        <v>0.6993915543145065</v>
      </c>
      <c r="BQ41" s="24">
        <f>BO41*K$9</f>
        <v>3.096916554754223E-2</v>
      </c>
      <c r="BU41" s="24"/>
      <c r="BV41" s="24"/>
      <c r="BX41" s="14">
        <v>0.38461142256439856</v>
      </c>
      <c r="BY41" s="14">
        <v>1.1064851603288789E-2</v>
      </c>
      <c r="BZ41" s="24">
        <f>BX41*K$9</f>
        <v>1.5384456902575943</v>
      </c>
      <c r="CA41" s="24">
        <f>BY41*K$9</f>
        <v>4.4259406413155157E-2</v>
      </c>
    </row>
    <row r="42" spans="13:79" x14ac:dyDescent="0.35">
      <c r="M42" s="46"/>
      <c r="V42" s="24"/>
      <c r="W42" s="24"/>
      <c r="Y42" s="14">
        <v>0.10445778518201382</v>
      </c>
      <c r="Z42" s="14">
        <v>6.8796397309136758E-3</v>
      </c>
      <c r="AA42" s="24">
        <f>Y42*K$9</f>
        <v>0.41783114072805527</v>
      </c>
      <c r="AB42" s="24">
        <f>Z42*K$9</f>
        <v>2.7518558923654703E-2</v>
      </c>
      <c r="AF42" s="24"/>
      <c r="AG42" s="24"/>
      <c r="AI42" s="14">
        <v>0.38019317567733196</v>
      </c>
      <c r="AJ42" s="14">
        <v>1.1552479597190499E-2</v>
      </c>
      <c r="AK42" s="24">
        <f>AI42*K$9</f>
        <v>1.5207727027093279</v>
      </c>
      <c r="AL42" s="24">
        <f>AJ42*K$9</f>
        <v>4.6209918388761997E-2</v>
      </c>
      <c r="AP42" s="24"/>
      <c r="AQ42" s="24"/>
      <c r="AS42" s="14">
        <v>0.25177292417537478</v>
      </c>
      <c r="AT42" s="14">
        <v>7.8898093476426449E-3</v>
      </c>
      <c r="AU42" s="24">
        <f>AS42*K$9</f>
        <v>1.0070916967014991</v>
      </c>
      <c r="AV42" s="24">
        <f>AT42*K$9</f>
        <v>3.155923739057058E-2</v>
      </c>
      <c r="AZ42" s="24"/>
      <c r="BA42" s="24"/>
      <c r="BC42" s="14">
        <v>0.37732764864390661</v>
      </c>
      <c r="BD42" s="14">
        <v>1.0093576553318769E-2</v>
      </c>
      <c r="BE42" s="24">
        <f>BC42*K$9</f>
        <v>1.5093105945756264</v>
      </c>
      <c r="BF42" s="24">
        <f>BD42*K$9</f>
        <v>4.0374306213275077E-2</v>
      </c>
      <c r="BK42" s="24"/>
      <c r="BL42" s="24"/>
      <c r="BN42" s="14">
        <v>0.17559179087543789</v>
      </c>
      <c r="BO42" s="14">
        <v>8.0374750446947849E-3</v>
      </c>
      <c r="BP42" s="24">
        <f>BN42*K$9</f>
        <v>0.70236716350175155</v>
      </c>
      <c r="BQ42" s="24">
        <f>BO42*K$9</f>
        <v>3.2149900178779139E-2</v>
      </c>
      <c r="BU42" s="24"/>
      <c r="BV42" s="24"/>
      <c r="BX42" s="14">
        <v>0.38552327631698896</v>
      </c>
      <c r="BY42" s="14">
        <v>1.078648281331379E-2</v>
      </c>
      <c r="BZ42" s="24">
        <f>BX42*K$9</f>
        <v>1.5420931052679558</v>
      </c>
      <c r="CA42" s="24">
        <f>BY42*K$9</f>
        <v>4.3145931253255158E-2</v>
      </c>
    </row>
    <row r="43" spans="13:79" x14ac:dyDescent="0.35">
      <c r="M43" s="47"/>
      <c r="V43" s="24"/>
      <c r="W43" s="24"/>
      <c r="Y43" s="14">
        <v>0.10525508982122271</v>
      </c>
      <c r="Z43" s="14">
        <v>7.3185674925880795E-3</v>
      </c>
      <c r="AA43" s="24">
        <f>Y43*K$9</f>
        <v>0.42102035928489084</v>
      </c>
      <c r="AB43" s="24">
        <f>Z43*K$9</f>
        <v>2.9274269970352318E-2</v>
      </c>
      <c r="AF43" s="24"/>
      <c r="AG43" s="24"/>
      <c r="AI43" s="14">
        <v>0.3804989515950678</v>
      </c>
      <c r="AJ43" s="14">
        <v>1.022954323901497E-2</v>
      </c>
      <c r="AK43" s="24">
        <f>AI43*K$9</f>
        <v>1.5219958063802712</v>
      </c>
      <c r="AL43" s="24">
        <f>AJ43*K$9</f>
        <v>4.091817295605988E-2</v>
      </c>
      <c r="AP43" s="24"/>
      <c r="AQ43" s="24"/>
      <c r="AS43" s="14">
        <v>0.25244290994245139</v>
      </c>
      <c r="AT43" s="14">
        <v>7.4834670393305325E-3</v>
      </c>
      <c r="AU43" s="24">
        <f>AS43*K$9</f>
        <v>1.0097716397698056</v>
      </c>
      <c r="AV43" s="24">
        <f>AT43*K$9</f>
        <v>2.993386815732213E-2</v>
      </c>
      <c r="AZ43" s="24"/>
      <c r="BA43" s="24"/>
      <c r="BC43" s="14">
        <v>0.37870082157750901</v>
      </c>
      <c r="BD43" s="14">
        <v>1.1648555933587055E-2</v>
      </c>
      <c r="BE43" s="24">
        <f>BC43*K$9</f>
        <v>1.514803286310036</v>
      </c>
      <c r="BF43" s="24">
        <f>BD43*K$9</f>
        <v>4.6594223734348218E-2</v>
      </c>
      <c r="BK43" s="24"/>
      <c r="BL43" s="24"/>
      <c r="BN43" s="14">
        <v>0.1764936326470829</v>
      </c>
      <c r="BO43" s="14">
        <v>8.3017802783452548E-3</v>
      </c>
      <c r="BP43" s="24">
        <f>BN43*K$9</f>
        <v>0.70597453058833159</v>
      </c>
      <c r="BQ43" s="24">
        <f>BO43*K$9</f>
        <v>3.3207121113381019E-2</v>
      </c>
      <c r="BU43" s="24"/>
      <c r="BV43" s="24"/>
      <c r="BX43" s="14">
        <v>0.38565235672035886</v>
      </c>
      <c r="BY43" s="14">
        <v>1.141590582455599E-2</v>
      </c>
      <c r="BZ43" s="24">
        <f>BX43*K$9</f>
        <v>1.5426094268814354</v>
      </c>
      <c r="CA43" s="24">
        <f>BY43*K$9</f>
        <v>4.566362329822396E-2</v>
      </c>
    </row>
    <row r="44" spans="13:79" x14ac:dyDescent="0.35">
      <c r="M44" s="22"/>
      <c r="V44" s="24"/>
      <c r="W44" s="24"/>
      <c r="Y44" s="14">
        <v>0.10605384951400018</v>
      </c>
      <c r="Z44" s="14">
        <v>7.9859133207373038E-3</v>
      </c>
      <c r="AA44" s="24">
        <f>Y44*K$9</f>
        <v>0.42421539805600073</v>
      </c>
      <c r="AB44" s="24">
        <f>Z44*K$9</f>
        <v>3.1943653282949215E-2</v>
      </c>
      <c r="AF44" s="24"/>
      <c r="AG44" s="24"/>
      <c r="AI44" s="14">
        <v>0.38432240466516421</v>
      </c>
      <c r="AJ44" s="14">
        <v>1.4698925176983738E-2</v>
      </c>
      <c r="AK44" s="24">
        <f>AI44*K$9</f>
        <v>1.5372896186606568</v>
      </c>
      <c r="AL44" s="24">
        <f>AJ44*K$9</f>
        <v>5.8795700707934953E-2</v>
      </c>
      <c r="AP44" s="24"/>
      <c r="AQ44" s="24"/>
      <c r="AS44" s="14">
        <v>0.25156328806854772</v>
      </c>
      <c r="AT44" s="14">
        <v>8.3894977592533018E-3</v>
      </c>
      <c r="AU44" s="24">
        <f>AS44*K$9</f>
        <v>1.0062531522741909</v>
      </c>
      <c r="AV44" s="24">
        <f>AT44*K$9</f>
        <v>3.3557991037013207E-2</v>
      </c>
      <c r="AZ44" s="24"/>
      <c r="BA44" s="24"/>
      <c r="BC44" s="14">
        <v>0.38246192767717818</v>
      </c>
      <c r="BD44" s="14">
        <v>1.2454763684693728E-2</v>
      </c>
      <c r="BE44" s="24">
        <f>BC44*K$9</f>
        <v>1.5298477107087127</v>
      </c>
      <c r="BF44" s="24">
        <f>BD44*K$9</f>
        <v>4.9819054738774911E-2</v>
      </c>
      <c r="BK44" s="24"/>
      <c r="BL44" s="24"/>
      <c r="BN44" s="14">
        <v>0.17833698468871387</v>
      </c>
      <c r="BO44" s="14">
        <v>8.4176723633678906E-3</v>
      </c>
      <c r="BP44" s="24">
        <f>BN44*K$9</f>
        <v>0.71334793875485547</v>
      </c>
      <c r="BQ44" s="24">
        <f>BO44*K$9</f>
        <v>3.3670689453471563E-2</v>
      </c>
      <c r="BU44" s="24"/>
      <c r="BV44" s="24"/>
      <c r="BX44" s="14">
        <v>0.39038844762381891</v>
      </c>
      <c r="BY44" s="14">
        <v>9.6964539790381967E-3</v>
      </c>
      <c r="BZ44" s="24">
        <f>BX44*K$9</f>
        <v>1.5615537904952757</v>
      </c>
      <c r="CA44" s="24">
        <f>BY44*K$9</f>
        <v>3.8785815916152787E-2</v>
      </c>
    </row>
    <row r="45" spans="13:79" x14ac:dyDescent="0.35">
      <c r="M45" s="22"/>
      <c r="V45" s="24"/>
      <c r="W45" s="24"/>
      <c r="Y45" s="14">
        <v>0.10728819966993682</v>
      </c>
      <c r="Z45" s="14">
        <v>7.54652028277439E-3</v>
      </c>
      <c r="AA45" s="24">
        <f>Y45*K$9</f>
        <v>0.42915279867974726</v>
      </c>
      <c r="AB45" s="24">
        <f>Z45*K$9</f>
        <v>3.018608113109756E-2</v>
      </c>
      <c r="AF45" s="24"/>
      <c r="AG45" s="24"/>
      <c r="AI45" s="14">
        <v>0.391753540166069</v>
      </c>
      <c r="AJ45" s="14">
        <v>-1.9211834643328351E-3</v>
      </c>
      <c r="AK45" s="24">
        <f>AI45*K$9</f>
        <v>1.567014160664276</v>
      </c>
      <c r="AL45" s="24">
        <f>AJ45*K$9</f>
        <v>-7.6847338573313405E-3</v>
      </c>
      <c r="AP45" s="24"/>
      <c r="AQ45" s="24"/>
      <c r="AS45" s="14">
        <v>0.26049159591063031</v>
      </c>
      <c r="AT45" s="14">
        <v>9.1469056959878007E-3</v>
      </c>
      <c r="AU45" s="24">
        <f>AS45*K$9</f>
        <v>1.0419663836425213</v>
      </c>
      <c r="AV45" s="24">
        <f>AT45*K$9</f>
        <v>3.6587622783951203E-2</v>
      </c>
      <c r="AZ45" s="24"/>
      <c r="BA45" s="24"/>
      <c r="BC45" s="14">
        <v>0.37126721941637708</v>
      </c>
      <c r="BD45" s="14">
        <v>9.7766676268392998E-4</v>
      </c>
      <c r="BE45" s="24">
        <f>BC45*K$9</f>
        <v>1.4850688776655083</v>
      </c>
      <c r="BF45" s="24">
        <f>BD45*K$9</f>
        <v>3.9106670507357199E-3</v>
      </c>
      <c r="BK45" s="24"/>
      <c r="BL45" s="24"/>
      <c r="BN45" s="14">
        <v>0.18187460860720139</v>
      </c>
      <c r="BO45" s="14">
        <v>1.01705280128638E-2</v>
      </c>
      <c r="BP45" s="24">
        <f>BN45*K$9</f>
        <v>0.72749843442880557</v>
      </c>
      <c r="BQ45" s="24">
        <f>BO45*K$9</f>
        <v>4.0682112051455201E-2</v>
      </c>
      <c r="BU45" s="24"/>
      <c r="BV45" s="24"/>
      <c r="BX45" s="14">
        <v>0.37913552967648589</v>
      </c>
      <c r="BY45" s="14">
        <v>2.0682703606125081E-2</v>
      </c>
      <c r="BZ45" s="24">
        <f>BX45*K$9</f>
        <v>1.5165421187059436</v>
      </c>
      <c r="CA45" s="24">
        <f>BY45*K$9</f>
        <v>8.2730814424500324E-2</v>
      </c>
    </row>
    <row r="46" spans="13:79" x14ac:dyDescent="0.35">
      <c r="M46" s="22"/>
      <c r="V46" s="24"/>
      <c r="W46" s="24"/>
      <c r="Y46" s="14">
        <v>0.10844890970684903</v>
      </c>
      <c r="Z46" s="14">
        <v>9.1621819099318453E-3</v>
      </c>
      <c r="AA46" s="24">
        <f>Y46*K$9</f>
        <v>0.43379563882739614</v>
      </c>
      <c r="AB46" s="24">
        <f>Z46*K$9</f>
        <v>3.6648727639727381E-2</v>
      </c>
      <c r="AF46" s="24"/>
      <c r="AG46" s="24"/>
      <c r="AI46" s="14">
        <v>0.38406697533670964</v>
      </c>
      <c r="AJ46" s="14">
        <v>1.289846826565085E-2</v>
      </c>
      <c r="AK46" s="24">
        <f>AI46*K$9</f>
        <v>1.5362679013468385</v>
      </c>
      <c r="AL46" s="24">
        <f>AJ46*K$9</f>
        <v>5.15938730626034E-2</v>
      </c>
      <c r="AP46" s="24"/>
      <c r="AQ46" s="24"/>
      <c r="AS46" s="14">
        <v>0.25459119374849509</v>
      </c>
      <c r="AT46" s="14">
        <v>9.1418129708204371E-3</v>
      </c>
      <c r="AU46" s="24">
        <f>AS46*K$9</f>
        <v>1.0183647749939804</v>
      </c>
      <c r="AV46" s="24">
        <f>AT46*K$9</f>
        <v>3.6567251883281748E-2</v>
      </c>
      <c r="AZ46" s="24"/>
      <c r="BA46" s="24"/>
      <c r="BC46" s="14">
        <v>0.38168329757176933</v>
      </c>
      <c r="BD46" s="14">
        <v>1.2267476607220554E-2</v>
      </c>
      <c r="BE46" s="24">
        <f>BC46*K$9</f>
        <v>1.5267331902870773</v>
      </c>
      <c r="BF46" s="24">
        <f>BD46*K$9</f>
        <v>4.9069906428882218E-2</v>
      </c>
      <c r="BK46" s="24"/>
      <c r="BL46" s="24"/>
      <c r="BN46" s="14">
        <v>0.17993744309139229</v>
      </c>
      <c r="BO46" s="14">
        <v>9.7218210793930133E-3</v>
      </c>
      <c r="BP46" s="24">
        <f>BN46*K$9</f>
        <v>0.71974977236556914</v>
      </c>
      <c r="BQ46" s="24">
        <f>BO46*K$9</f>
        <v>3.8887284317572053E-2</v>
      </c>
      <c r="BU46" s="24"/>
      <c r="BV46" s="24"/>
      <c r="BX46" s="14">
        <v>0.39078956600302767</v>
      </c>
      <c r="BY46" s="14">
        <v>1.2707082963656968E-2</v>
      </c>
      <c r="BZ46" s="24">
        <f>BX46*K$9</f>
        <v>1.5631582640121107</v>
      </c>
      <c r="CA46" s="24">
        <f>BY46*K$9</f>
        <v>5.0828331854627873E-2</v>
      </c>
    </row>
    <row r="47" spans="13:79" x14ac:dyDescent="0.35">
      <c r="M47" s="22"/>
      <c r="V47" s="24"/>
      <c r="W47" s="24"/>
      <c r="Y47" s="14">
        <v>0.10960601926866789</v>
      </c>
      <c r="Z47" s="14">
        <v>9.8904083906181609E-3</v>
      </c>
      <c r="AA47" s="24">
        <f>Y47*K$9</f>
        <v>0.43842407707467157</v>
      </c>
      <c r="AB47" s="24">
        <f>Z47*K$9</f>
        <v>3.9561633562472644E-2</v>
      </c>
      <c r="AF47" s="24"/>
      <c r="AG47" s="24"/>
      <c r="AI47" s="14">
        <v>0.38541540512087685</v>
      </c>
      <c r="AJ47" s="14">
        <v>1.1207719885232739E-2</v>
      </c>
      <c r="AK47" s="24">
        <f>AI47*K$9</f>
        <v>1.5416616204835074</v>
      </c>
      <c r="AL47" s="24">
        <f>AJ47*K$9</f>
        <v>4.4830879540930957E-2</v>
      </c>
      <c r="AP47" s="24"/>
      <c r="AQ47" s="24"/>
      <c r="AS47" s="14">
        <v>0.25634259177612617</v>
      </c>
      <c r="AT47" s="14">
        <v>9.3687040302939412E-3</v>
      </c>
      <c r="AU47" s="24">
        <f>AS47*K$9</f>
        <v>1.0253703671045047</v>
      </c>
      <c r="AV47" s="24">
        <f>AT47*K$9</f>
        <v>3.7474816121175765E-2</v>
      </c>
      <c r="AZ47" s="24"/>
      <c r="BA47" s="24"/>
      <c r="BC47" s="14">
        <v>0.38430974478383612</v>
      </c>
      <c r="BD47" s="14">
        <v>1.5278260785913884E-2</v>
      </c>
      <c r="BE47" s="24">
        <f>BC47*K$9</f>
        <v>1.5372389791353445</v>
      </c>
      <c r="BF47" s="24">
        <f>BD47*K$9</f>
        <v>6.1113043143655538E-2</v>
      </c>
      <c r="BK47" s="24"/>
      <c r="BL47" s="24"/>
      <c r="BN47" s="14">
        <v>0.18142309439429763</v>
      </c>
      <c r="BO47" s="14">
        <v>1.0895276678503927E-2</v>
      </c>
      <c r="BP47" s="24">
        <f>BN47*K$9</f>
        <v>0.72569237757719052</v>
      </c>
      <c r="BQ47" s="24">
        <f>BO47*K$9</f>
        <v>4.3581106714015709E-2</v>
      </c>
      <c r="BU47" s="24"/>
      <c r="BV47" s="24"/>
      <c r="BX47" s="14">
        <v>0.39117057035681585</v>
      </c>
      <c r="BY47" s="14">
        <v>1.2867015678721406E-2</v>
      </c>
      <c r="BZ47" s="24">
        <f>BX47*K$9</f>
        <v>1.5646822814272634</v>
      </c>
      <c r="CA47" s="24">
        <f>BY47*K$9</f>
        <v>5.1468062714885625E-2</v>
      </c>
    </row>
    <row r="48" spans="13:79" x14ac:dyDescent="0.35">
      <c r="M48" s="22"/>
      <c r="V48" s="24"/>
      <c r="W48" s="24"/>
      <c r="Y48" s="14">
        <v>0.11124149530600307</v>
      </c>
      <c r="Z48" s="14">
        <v>1.0832084297981577E-2</v>
      </c>
      <c r="AA48" s="24">
        <f>Y48*K$9</f>
        <v>0.44496598122401226</v>
      </c>
      <c r="AB48" s="24">
        <f>Z48*K$9</f>
        <v>4.332833719192631E-2</v>
      </c>
      <c r="AF48" s="24"/>
      <c r="AG48" s="24"/>
      <c r="AI48" s="14">
        <v>0.38599653870869749</v>
      </c>
      <c r="AJ48" s="14">
        <v>1.4908607332048773E-2</v>
      </c>
      <c r="AK48" s="24">
        <f>AI48*K$9</f>
        <v>1.54398615483479</v>
      </c>
      <c r="AL48" s="24">
        <f>AJ48*K$9</f>
        <v>5.9634429328195092E-2</v>
      </c>
      <c r="AP48" s="24"/>
      <c r="AQ48" s="24"/>
      <c r="AS48" s="14">
        <v>0.25738450204607055</v>
      </c>
      <c r="AT48" s="14">
        <v>1.0723697592910674E-2</v>
      </c>
      <c r="AU48" s="24">
        <f>AS48*K$9</f>
        <v>1.0295380081842822</v>
      </c>
      <c r="AV48" s="24">
        <f>AT48*K$9</f>
        <v>4.2894790371642698E-2</v>
      </c>
      <c r="AZ48" s="24"/>
      <c r="BA48" s="24"/>
      <c r="BC48" s="14">
        <v>0.38414266532289237</v>
      </c>
      <c r="BD48" s="14">
        <v>1.3734487549656735E-2</v>
      </c>
      <c r="BE48" s="24">
        <f>BC48*K$9</f>
        <v>1.5365706612915695</v>
      </c>
      <c r="BF48" s="24">
        <f>BD48*K$9</f>
        <v>5.4937950198626941E-2</v>
      </c>
      <c r="BK48" s="24"/>
      <c r="BL48" s="24"/>
      <c r="BN48" s="14">
        <v>0.18232050642275274</v>
      </c>
      <c r="BO48" s="14">
        <v>1.1271122641286798E-2</v>
      </c>
      <c r="BP48" s="24">
        <f>BN48*K$9</f>
        <v>0.72928202569101097</v>
      </c>
      <c r="BQ48" s="24">
        <f>BO48*K$9</f>
        <v>4.5084490565147191E-2</v>
      </c>
      <c r="BU48" s="24"/>
      <c r="BV48" s="24"/>
      <c r="BX48" s="14">
        <v>0.39416378702665805</v>
      </c>
      <c r="BY48" s="14">
        <v>1.457429740189504E-2</v>
      </c>
      <c r="BZ48" s="24">
        <f>BX48*K$9</f>
        <v>1.5766551481066322</v>
      </c>
      <c r="CA48" s="24">
        <f>BY48*K$9</f>
        <v>5.8297189607580159E-2</v>
      </c>
    </row>
    <row r="49" spans="13:79" x14ac:dyDescent="0.35">
      <c r="M49" s="22"/>
      <c r="V49" s="24"/>
      <c r="W49" s="24"/>
      <c r="Y49" s="14">
        <v>0.11297740773834183</v>
      </c>
      <c r="Z49" s="14">
        <v>1.1559673949948812E-2</v>
      </c>
      <c r="AA49" s="24">
        <f>Y49*K$9</f>
        <v>0.45190963095336734</v>
      </c>
      <c r="AB49" s="24">
        <f>Z49*K$9</f>
        <v>4.6238695799795247E-2</v>
      </c>
      <c r="AF49" s="24"/>
      <c r="AG49" s="24"/>
      <c r="AI49" s="14">
        <v>0.38653854313788</v>
      </c>
      <c r="AJ49" s="14">
        <v>1.5652542504046879E-2</v>
      </c>
      <c r="AK49" s="24">
        <f>AI49*K$9</f>
        <v>1.54615417255152</v>
      </c>
      <c r="AL49" s="24">
        <f>AJ49*K$9</f>
        <v>6.2610170016187516E-2</v>
      </c>
      <c r="AP49" s="24"/>
      <c r="AQ49" s="24"/>
      <c r="AS49" s="14">
        <v>0.25820951472939146</v>
      </c>
      <c r="AT49" s="14">
        <v>1.10633132599476E-2</v>
      </c>
      <c r="AU49" s="24">
        <f>AS49*K$9</f>
        <v>1.0328380589175659</v>
      </c>
      <c r="AV49" s="24">
        <f>AT49*K$9</f>
        <v>4.4253253039790399E-2</v>
      </c>
      <c r="AZ49" s="24"/>
      <c r="BA49" s="24"/>
      <c r="BC49" s="14">
        <v>0.38555716540465756</v>
      </c>
      <c r="BD49" s="14">
        <v>1.5119081382075012E-2</v>
      </c>
      <c r="BE49" s="24">
        <f>BC49*K$9</f>
        <v>1.5422286616186303</v>
      </c>
      <c r="BF49" s="24">
        <f>BD49*K$9</f>
        <v>6.0476325528300047E-2</v>
      </c>
      <c r="BK49" s="24"/>
      <c r="BL49" s="24"/>
      <c r="BN49" s="14">
        <v>0.18361451640554774</v>
      </c>
      <c r="BO49" s="14">
        <v>1.2070823584115653E-2</v>
      </c>
      <c r="BP49" s="24">
        <f>BN49*K$9</f>
        <v>0.73445806562219096</v>
      </c>
      <c r="BQ49" s="24">
        <f>BO49*K$9</f>
        <v>4.8283294336462612E-2</v>
      </c>
      <c r="BU49" s="24"/>
      <c r="BV49" s="24"/>
      <c r="BX49" s="14">
        <v>0.39557409864324056</v>
      </c>
      <c r="BY49" s="14">
        <v>1.5193527782514664E-2</v>
      </c>
      <c r="BZ49" s="24">
        <f>BX49*K$9</f>
        <v>1.5822963945729622</v>
      </c>
      <c r="CA49" s="24">
        <f>BY49*K$9</f>
        <v>6.0774111130058657E-2</v>
      </c>
    </row>
    <row r="50" spans="13:79" x14ac:dyDescent="0.35">
      <c r="M50" s="22"/>
      <c r="V50" s="24"/>
      <c r="W50" s="24"/>
      <c r="Y50" s="14">
        <v>0.11513534775070054</v>
      </c>
      <c r="Z50" s="14">
        <v>1.2338237210855337E-2</v>
      </c>
      <c r="AA50" s="24">
        <f>Y50*K$9</f>
        <v>0.46054139100280217</v>
      </c>
      <c r="AB50" s="24">
        <f>Z50*K$9</f>
        <v>4.9352948843421347E-2</v>
      </c>
      <c r="AF50" s="24"/>
      <c r="AG50" s="24"/>
      <c r="AI50" s="14">
        <v>0.38687003592426672</v>
      </c>
      <c r="AJ50" s="14">
        <v>1.7190680241855247E-2</v>
      </c>
      <c r="AK50" s="24">
        <f>AI50*K$9</f>
        <v>1.5474801436970669</v>
      </c>
      <c r="AL50" s="24">
        <f>AJ50*K$9</f>
        <v>6.876272096742099E-2</v>
      </c>
      <c r="AP50" s="24"/>
      <c r="AQ50" s="24"/>
      <c r="AS50" s="14">
        <v>0.25949289571923584</v>
      </c>
      <c r="AT50" s="14">
        <v>1.1922152257062932E-2</v>
      </c>
      <c r="AU50" s="24">
        <f>AS50*K$9</f>
        <v>1.0379715828769434</v>
      </c>
      <c r="AV50" s="24">
        <f>AT50*K$9</f>
        <v>4.7688609028251727E-2</v>
      </c>
      <c r="AZ50" s="24"/>
      <c r="BA50" s="24"/>
      <c r="BC50" s="14">
        <v>0.38553693850702753</v>
      </c>
      <c r="BD50" s="14">
        <v>1.7216645235411141E-2</v>
      </c>
      <c r="BE50" s="24">
        <f>BC50*K$9</f>
        <v>1.5421477540281101</v>
      </c>
      <c r="BF50" s="24">
        <f>BD50*K$9</f>
        <v>6.8866580941644565E-2</v>
      </c>
      <c r="BK50" s="24"/>
      <c r="BL50" s="24"/>
      <c r="BN50" s="14">
        <v>0.18526218237438499</v>
      </c>
      <c r="BO50" s="14">
        <v>1.3302761797156525E-2</v>
      </c>
      <c r="BP50" s="24">
        <f>BN50*K$9</f>
        <v>0.74104872949753997</v>
      </c>
      <c r="BQ50" s="24">
        <f>BO50*K$9</f>
        <v>5.3211047188626098E-2</v>
      </c>
      <c r="BU50" s="24"/>
      <c r="BV50" s="24"/>
      <c r="BX50" s="14">
        <v>0.39696041998757292</v>
      </c>
      <c r="BY50" s="14">
        <v>1.6221456966248382E-2</v>
      </c>
      <c r="BZ50" s="24">
        <f>BX50*K$9</f>
        <v>1.5878416799502917</v>
      </c>
      <c r="CA50" s="24">
        <f>BY50*K$9</f>
        <v>6.4885827864993528E-2</v>
      </c>
    </row>
    <row r="51" spans="13:79" x14ac:dyDescent="0.35">
      <c r="M51" s="22"/>
      <c r="V51" s="24"/>
      <c r="W51" s="24"/>
      <c r="Y51" s="14">
        <v>0.11737823206260475</v>
      </c>
      <c r="Z51" s="14">
        <v>1.2965065767578504E-2</v>
      </c>
      <c r="AA51" s="24">
        <f>Y51*K$9</f>
        <v>0.46951292825041901</v>
      </c>
      <c r="AB51" s="24">
        <f>Z51*K$9</f>
        <v>5.1860263070314015E-2</v>
      </c>
      <c r="AF51" s="24"/>
      <c r="AG51" s="24"/>
      <c r="AI51" s="14">
        <v>0.38906635016633778</v>
      </c>
      <c r="AJ51" s="14">
        <v>1.9368023306908459E-2</v>
      </c>
      <c r="AK51" s="24">
        <f>AI51*K$9</f>
        <v>1.5562654006653511</v>
      </c>
      <c r="AL51" s="24">
        <f>AJ51*K$9</f>
        <v>7.7472093227633834E-2</v>
      </c>
      <c r="AP51" s="24"/>
      <c r="AQ51" s="24"/>
      <c r="AS51" s="14">
        <v>0.26204135844744564</v>
      </c>
      <c r="AT51" s="14">
        <v>1.2528495556389373E-2</v>
      </c>
      <c r="AU51" s="24">
        <f>AS51*K$9</f>
        <v>1.0481654337897826</v>
      </c>
      <c r="AV51" s="24">
        <f>AT51*K$9</f>
        <v>5.0113982225557491E-2</v>
      </c>
      <c r="AZ51" s="24"/>
      <c r="BA51" s="24"/>
      <c r="BC51" s="14">
        <v>0.38880579082310407</v>
      </c>
      <c r="BD51" s="14">
        <v>1.8504205145216026E-2</v>
      </c>
      <c r="BE51" s="24">
        <f>BC51*K$9</f>
        <v>1.5552231632924163</v>
      </c>
      <c r="BF51" s="24">
        <f>BD51*K$9</f>
        <v>7.4016820580864104E-2</v>
      </c>
      <c r="BK51" s="24"/>
      <c r="BL51" s="24"/>
      <c r="BN51" s="14">
        <v>0.1869064132654861</v>
      </c>
      <c r="BO51" s="14">
        <v>1.4785194353623228E-2</v>
      </c>
      <c r="BP51" s="24">
        <f>BN51*K$9</f>
        <v>0.7476256530619444</v>
      </c>
      <c r="BQ51" s="24">
        <f>BO51*K$9</f>
        <v>5.9140777414492911E-2</v>
      </c>
      <c r="BU51" s="24"/>
      <c r="BV51" s="24"/>
      <c r="BX51" s="14">
        <v>0.39889739822685105</v>
      </c>
      <c r="BY51" s="14">
        <v>1.826511596371632E-2</v>
      </c>
      <c r="BZ51" s="24">
        <f>BX51*K$9</f>
        <v>1.5955895929074042</v>
      </c>
      <c r="CA51" s="24">
        <f>BY51*K$9</f>
        <v>7.3060463854865282E-2</v>
      </c>
    </row>
    <row r="52" spans="13:79" x14ac:dyDescent="0.35">
      <c r="M52" s="22"/>
      <c r="V52" s="24"/>
      <c r="W52" s="24"/>
      <c r="Y52" s="14">
        <v>0.11996926722829362</v>
      </c>
      <c r="Z52" s="14">
        <v>1.3257236382353679E-2</v>
      </c>
      <c r="AA52" s="24">
        <f>Y52*K$9</f>
        <v>0.4798770689131745</v>
      </c>
      <c r="AB52" s="24">
        <f>Z52*K$9</f>
        <v>5.3028945529414714E-2</v>
      </c>
      <c r="AF52" s="24"/>
      <c r="AG52" s="24"/>
      <c r="AI52" s="14">
        <v>0.39134977637343132</v>
      </c>
      <c r="AJ52" s="14">
        <v>2.1828391728158467E-2</v>
      </c>
      <c r="AK52" s="24">
        <f>AI52*K$9</f>
        <v>1.5653991054937253</v>
      </c>
      <c r="AL52" s="24">
        <f>AJ52*K$9</f>
        <v>8.7313566912633866E-2</v>
      </c>
      <c r="AP52" s="24"/>
      <c r="AQ52" s="24"/>
      <c r="AS52" s="14">
        <v>0.26432510049393226</v>
      </c>
      <c r="AT52" s="14">
        <v>1.3196211394995069E-2</v>
      </c>
      <c r="AU52" s="24">
        <f>AS52*K$9</f>
        <v>1.0573004019757291</v>
      </c>
      <c r="AV52" s="24">
        <f>AT52*K$9</f>
        <v>5.2784845579980276E-2</v>
      </c>
      <c r="AZ52" s="24"/>
      <c r="BA52" s="24"/>
      <c r="BC52" s="14">
        <v>0.39069129897309585</v>
      </c>
      <c r="BD52" s="14">
        <v>2.0750221570976536E-2</v>
      </c>
      <c r="BE52" s="24">
        <f>BC52*K$9</f>
        <v>1.5627651958923834</v>
      </c>
      <c r="BF52" s="24">
        <f>BD52*K$9</f>
        <v>8.3000886283906145E-2</v>
      </c>
      <c r="BK52" s="24"/>
      <c r="BL52" s="24"/>
      <c r="BN52" s="14">
        <v>0.18912364630679562</v>
      </c>
      <c r="BO52" s="14">
        <v>1.6389364803906997E-2</v>
      </c>
      <c r="BP52" s="24">
        <f>BN52*K$9</f>
        <v>0.75649458522718249</v>
      </c>
      <c r="BQ52" s="24">
        <f>BO52*K$9</f>
        <v>6.5557459215627986E-2</v>
      </c>
      <c r="BU52" s="24"/>
      <c r="BV52" s="24"/>
      <c r="BX52" s="14">
        <v>0.40106257081368452</v>
      </c>
      <c r="BY52" s="14">
        <v>2.0070013650629555E-2</v>
      </c>
      <c r="BZ52" s="24">
        <f>BX52*K$9</f>
        <v>1.6042502832547381</v>
      </c>
      <c r="CA52" s="24">
        <f>BY52*K$9</f>
        <v>8.0280054602518219E-2</v>
      </c>
    </row>
    <row r="53" spans="13:79" x14ac:dyDescent="0.35">
      <c r="M53" s="22"/>
      <c r="V53" s="24"/>
      <c r="W53" s="24"/>
      <c r="Y53" s="14">
        <v>0.1226815584718718</v>
      </c>
      <c r="Z53" s="14">
        <v>1.3229863855342512E-2</v>
      </c>
      <c r="AA53" s="24">
        <f>Y53*K$9</f>
        <v>0.49072623388748721</v>
      </c>
      <c r="AB53" s="24">
        <f>Z53*K$9</f>
        <v>5.2919455421370047E-2</v>
      </c>
      <c r="AF53" s="24"/>
      <c r="AG53" s="24"/>
      <c r="AI53" s="14">
        <v>0.39323019382690555</v>
      </c>
      <c r="AJ53" s="14">
        <v>2.4812055026830281E-2</v>
      </c>
      <c r="AK53" s="24">
        <f>AI53*K$9</f>
        <v>1.5729207753076222</v>
      </c>
      <c r="AL53" s="24">
        <f>AJ53*K$9</f>
        <v>9.9248220107321122E-2</v>
      </c>
      <c r="AP53" s="24"/>
      <c r="AQ53" s="24"/>
      <c r="AS53" s="14">
        <v>0.26715867295863394</v>
      </c>
      <c r="AT53" s="14">
        <v>1.3040909056028635E-2</v>
      </c>
      <c r="AU53" s="24">
        <f>AS53*K$9</f>
        <v>1.0686346918345357</v>
      </c>
      <c r="AV53" s="24">
        <f>AT53*K$9</f>
        <v>5.2163636224114539E-2</v>
      </c>
      <c r="AZ53" s="24"/>
      <c r="BA53" s="24"/>
      <c r="BC53" s="14">
        <v>0.39403519715067209</v>
      </c>
      <c r="BD53" s="14">
        <v>2.3565490767912811E-2</v>
      </c>
      <c r="BE53" s="24">
        <f>BC53*K$9</f>
        <v>1.5761407886026884</v>
      </c>
      <c r="BF53" s="24">
        <f>BD53*K$9</f>
        <v>9.4261963071651245E-2</v>
      </c>
      <c r="BK53" s="24"/>
      <c r="BL53" s="24"/>
      <c r="BN53" s="14">
        <v>0.1917209570579958</v>
      </c>
      <c r="BO53" s="14">
        <v>1.805287566040158E-2</v>
      </c>
      <c r="BP53" s="24">
        <f>BN53*K$9</f>
        <v>0.7668838282319832</v>
      </c>
      <c r="BQ53" s="24">
        <f>BO53*K$9</f>
        <v>7.221150264160632E-2</v>
      </c>
      <c r="BU53" s="24"/>
      <c r="BV53" s="24"/>
      <c r="BX53" s="14">
        <v>0.40426190622130304</v>
      </c>
      <c r="BY53" s="14">
        <v>2.1637528670577687E-2</v>
      </c>
      <c r="BZ53" s="24">
        <f>BX53*K$9</f>
        <v>1.6170476248852121</v>
      </c>
      <c r="CA53" s="24">
        <f>BY53*K$9</f>
        <v>8.6550114682310747E-2</v>
      </c>
    </row>
    <row r="54" spans="13:79" x14ac:dyDescent="0.35">
      <c r="M54" s="22"/>
      <c r="V54" s="24"/>
      <c r="W54" s="24"/>
      <c r="Y54" s="14">
        <v>0.12529100957596292</v>
      </c>
      <c r="Z54" s="14">
        <v>1.2715329123283194E-2</v>
      </c>
      <c r="AA54" s="24">
        <f>Y54*K$9</f>
        <v>0.5011640383038517</v>
      </c>
      <c r="AB54" s="24">
        <f>Z54*K$9</f>
        <v>5.0861316493132774E-2</v>
      </c>
      <c r="AF54" s="24"/>
      <c r="AG54" s="24"/>
      <c r="AI54" s="14">
        <v>0.3974574053333757</v>
      </c>
      <c r="AJ54" s="14">
        <v>2.8052679353317393E-2</v>
      </c>
      <c r="AK54" s="24">
        <f>AI54*K$9</f>
        <v>1.5898296213335028</v>
      </c>
      <c r="AL54" s="24">
        <f>AJ54*K$9</f>
        <v>0.11221071741326957</v>
      </c>
      <c r="AP54" s="24"/>
      <c r="AQ54" s="24"/>
      <c r="AS54" s="14">
        <v>0.26957941004447644</v>
      </c>
      <c r="AT54" s="14">
        <v>1.3233225335666352E-2</v>
      </c>
      <c r="AU54" s="24">
        <f>AS54*K$9</f>
        <v>1.0783176401779058</v>
      </c>
      <c r="AV54" s="24">
        <f>AT54*K$9</f>
        <v>5.2932901342665407E-2</v>
      </c>
      <c r="AZ54" s="24"/>
      <c r="BA54" s="24"/>
      <c r="BC54" s="14">
        <v>0.39649771372784159</v>
      </c>
      <c r="BD54" s="14">
        <v>2.6879327534545805E-2</v>
      </c>
      <c r="BE54" s="24">
        <f>BC54*K$9</f>
        <v>1.5859908549113664</v>
      </c>
      <c r="BF54" s="24">
        <f>BD54*K$9</f>
        <v>0.10751731013818322</v>
      </c>
      <c r="BK54" s="24"/>
      <c r="BL54" s="24"/>
      <c r="BN54" s="14">
        <v>0.19506121258957934</v>
      </c>
      <c r="BO54" s="14">
        <v>1.9606478910701323E-2</v>
      </c>
      <c r="BP54" s="24">
        <f>BN54*K$9</f>
        <v>0.78024485035831737</v>
      </c>
      <c r="BQ54" s="24">
        <f>BO54*K$9</f>
        <v>7.8425915642805294E-2</v>
      </c>
      <c r="BU54" s="24"/>
      <c r="BV54" s="24"/>
      <c r="BX54" s="14">
        <v>0.40616742111171728</v>
      </c>
      <c r="BY54" s="14">
        <v>2.5402488689269538E-2</v>
      </c>
      <c r="BZ54" s="24">
        <f>BX54*K$9</f>
        <v>1.6246696844468691</v>
      </c>
      <c r="CA54" s="24">
        <f>BY54*K$9</f>
        <v>0.10160995475707815</v>
      </c>
    </row>
    <row r="55" spans="13:79" x14ac:dyDescent="0.35">
      <c r="M55" s="22"/>
      <c r="V55" s="24"/>
      <c r="W55" s="24"/>
      <c r="Y55" s="14">
        <v>0.12776884940506344</v>
      </c>
      <c r="Z55" s="14">
        <v>1.1619695891402848E-2</v>
      </c>
      <c r="AA55" s="24">
        <f>Y55*K$9</f>
        <v>0.51107539762025378</v>
      </c>
      <c r="AB55" s="24">
        <f>Z55*K$9</f>
        <v>4.6478783565611394E-2</v>
      </c>
      <c r="AF55" s="24"/>
      <c r="AG55" s="24"/>
      <c r="AI55" s="14">
        <v>0.40183692942671406</v>
      </c>
      <c r="AJ55" s="14">
        <v>3.1748697602231229E-2</v>
      </c>
      <c r="AK55" s="24">
        <f>AI55*K$9</f>
        <v>1.6073477177068562</v>
      </c>
      <c r="AL55" s="24">
        <f>AJ55*K$9</f>
        <v>0.12699479040892492</v>
      </c>
      <c r="AP55" s="24"/>
      <c r="AQ55" s="24"/>
      <c r="AS55" s="14">
        <v>0.27252214439012029</v>
      </c>
      <c r="AT55" s="14">
        <v>1.2647500550299571E-2</v>
      </c>
      <c r="AU55" s="24">
        <f>AS55*K$9</f>
        <v>1.0900885775604812</v>
      </c>
      <c r="AV55" s="24">
        <f>AT55*K$9</f>
        <v>5.0590002201198282E-2</v>
      </c>
      <c r="AZ55" s="24"/>
      <c r="BA55" s="24"/>
      <c r="BC55" s="14">
        <v>0.40065612502520059</v>
      </c>
      <c r="BD55" s="14">
        <v>3.0365510731945402E-2</v>
      </c>
      <c r="BE55" s="24">
        <f>BC55*K$9</f>
        <v>1.6026245001008024</v>
      </c>
      <c r="BF55" s="24">
        <f>BD55*K$9</f>
        <v>0.12146204292778161</v>
      </c>
      <c r="BK55" s="24"/>
      <c r="BL55" s="24"/>
      <c r="BN55" s="14">
        <v>0.19881862398736105</v>
      </c>
      <c r="BO55" s="14">
        <v>2.087338637929052E-2</v>
      </c>
      <c r="BP55" s="24">
        <f>BN55*K$9</f>
        <v>0.79527449594944422</v>
      </c>
      <c r="BQ55" s="24">
        <f>BO55*K$9</f>
        <v>8.3493545517162079E-2</v>
      </c>
      <c r="BU55" s="24"/>
      <c r="BV55" s="24"/>
      <c r="BX55" s="14">
        <v>0.40971375687820322</v>
      </c>
      <c r="BY55" s="14">
        <v>2.8735024826134412E-2</v>
      </c>
      <c r="BZ55" s="24">
        <f>BX55*K$9</f>
        <v>1.6388550275128129</v>
      </c>
      <c r="CA55" s="24">
        <f>BY55*K$9</f>
        <v>0.11494009930453765</v>
      </c>
    </row>
    <row r="56" spans="13:79" x14ac:dyDescent="0.35">
      <c r="M56" s="22"/>
      <c r="V56" s="24"/>
      <c r="W56" s="24"/>
      <c r="Y56" s="14">
        <v>0.12976457425540838</v>
      </c>
      <c r="Z56" s="14">
        <v>1.0603168941180829E-2</v>
      </c>
      <c r="AA56" s="24">
        <f>Y56*K$9</f>
        <v>0.51905829702163353</v>
      </c>
      <c r="AB56" s="24">
        <f>Z56*K$9</f>
        <v>4.2412675764723316E-2</v>
      </c>
      <c r="AF56" s="24"/>
      <c r="AG56" s="24"/>
      <c r="AI56" s="14">
        <v>0.40608971666791543</v>
      </c>
      <c r="AJ56" s="14">
        <v>3.4460108948648129E-2</v>
      </c>
      <c r="AK56" s="24">
        <f>AI56*K$9</f>
        <v>1.6243588666716617</v>
      </c>
      <c r="AL56" s="24">
        <f>AJ56*K$9</f>
        <v>0.13784043579459251</v>
      </c>
      <c r="AP56" s="24"/>
      <c r="AQ56" s="24"/>
      <c r="AS56" s="14">
        <v>0.27441347489744411</v>
      </c>
      <c r="AT56" s="14">
        <v>1.1814238355652344E-2</v>
      </c>
      <c r="AU56" s="24">
        <f>AS56*K$9</f>
        <v>1.0976538995897764</v>
      </c>
      <c r="AV56" s="24">
        <f>AT56*K$9</f>
        <v>4.7256953422609375E-2</v>
      </c>
      <c r="AZ56" s="24"/>
      <c r="BA56" s="24"/>
      <c r="BC56" s="14">
        <v>0.4051619490564452</v>
      </c>
      <c r="BD56" s="14">
        <v>3.3510938050066427E-2</v>
      </c>
      <c r="BE56" s="24">
        <f>BC56*K$9</f>
        <v>1.6206477962257808</v>
      </c>
      <c r="BF56" s="24">
        <f>BD56*K$9</f>
        <v>0.13404375220026571</v>
      </c>
      <c r="BK56" s="24"/>
      <c r="BL56" s="24"/>
      <c r="BN56" s="14">
        <v>0.20307369313189561</v>
      </c>
      <c r="BO56" s="14">
        <v>2.1759832856198178E-2</v>
      </c>
      <c r="BP56" s="24">
        <f>BN56*K$9</f>
        <v>0.81229477252758242</v>
      </c>
      <c r="BQ56" s="24">
        <f>BO56*K$9</f>
        <v>8.7039331424792712E-2</v>
      </c>
      <c r="BU56" s="24"/>
      <c r="BV56" s="24"/>
      <c r="BX56" s="14">
        <v>0.41401982010971483</v>
      </c>
      <c r="BY56" s="14">
        <v>3.242242498217237E-2</v>
      </c>
      <c r="BZ56" s="24">
        <f>BX56*K$9</f>
        <v>1.6560792804388593</v>
      </c>
      <c r="CA56" s="24">
        <f>BY56*K$9</f>
        <v>0.12968969992868948</v>
      </c>
    </row>
    <row r="57" spans="13:79" x14ac:dyDescent="0.35">
      <c r="M57" s="22"/>
      <c r="V57" s="24"/>
      <c r="W57" s="24"/>
      <c r="Y57" s="14">
        <v>0.13143164208003502</v>
      </c>
      <c r="Z57" s="14">
        <v>9.4640872098809177E-3</v>
      </c>
      <c r="AA57" s="24">
        <f>Y57*K$9</f>
        <v>0.52572656832014009</v>
      </c>
      <c r="AB57" s="24">
        <f>Z57*K$9</f>
        <v>3.7856348839523671E-2</v>
      </c>
      <c r="AF57" s="24"/>
      <c r="AG57" s="24"/>
      <c r="AI57" s="14">
        <v>0.41297577001461411</v>
      </c>
      <c r="AJ57" s="14">
        <v>3.7231362807329353E-2</v>
      </c>
      <c r="AK57" s="24">
        <f>AI57*K$9</f>
        <v>1.6519030800584564</v>
      </c>
      <c r="AL57" s="24">
        <f>AJ57*K$9</f>
        <v>0.14892545122931741</v>
      </c>
      <c r="AP57" s="24"/>
      <c r="AQ57" s="24"/>
      <c r="AS57" s="14">
        <v>0.27630124726074728</v>
      </c>
      <c r="AT57" s="14">
        <v>1.0396591086788228E-2</v>
      </c>
      <c r="AU57" s="24">
        <f>AS57*K$9</f>
        <v>1.1052049890429891</v>
      </c>
      <c r="AV57" s="24">
        <f>AT57*K$9</f>
        <v>4.1586364347152911E-2</v>
      </c>
      <c r="AZ57" s="24"/>
      <c r="BA57" s="24"/>
      <c r="BC57" s="14">
        <v>0.41203859374934992</v>
      </c>
      <c r="BD57" s="14">
        <v>3.6176170018812091E-2</v>
      </c>
      <c r="BE57" s="24">
        <f>BC57*K$9</f>
        <v>1.6481543749973997</v>
      </c>
      <c r="BF57" s="24">
        <f>BD57*K$9</f>
        <v>0.14470468007524837</v>
      </c>
      <c r="BK57" s="24"/>
      <c r="BL57" s="24"/>
      <c r="BN57" s="14">
        <v>0.20744514324780958</v>
      </c>
      <c r="BO57" s="14">
        <v>2.1622490254032959E-2</v>
      </c>
      <c r="BP57" s="24">
        <f>BN57*K$9</f>
        <v>0.82978057299123831</v>
      </c>
      <c r="BQ57" s="24">
        <f>BO57*K$9</f>
        <v>8.6489961016131836E-2</v>
      </c>
      <c r="BU57" s="24"/>
      <c r="BV57" s="24"/>
      <c r="BX57" s="14">
        <v>0.41993233350260223</v>
      </c>
      <c r="BY57" s="14">
        <v>3.6244471728955625E-2</v>
      </c>
      <c r="BZ57" s="24">
        <f>BX57*K$9</f>
        <v>1.6797293340104089</v>
      </c>
      <c r="CA57" s="24">
        <f>BY57*K$9</f>
        <v>0.1449778869158225</v>
      </c>
    </row>
    <row r="58" spans="13:79" x14ac:dyDescent="0.35">
      <c r="M58" s="22"/>
      <c r="V58" s="24"/>
      <c r="W58" s="24"/>
      <c r="Y58" s="14">
        <v>0.13279443855422249</v>
      </c>
      <c r="Z58" s="14">
        <v>7.940740080894482E-3</v>
      </c>
      <c r="AA58" s="24">
        <f>Y58*K$9</f>
        <v>0.53117775421688995</v>
      </c>
      <c r="AB58" s="24">
        <f>Z58*K$9</f>
        <v>3.1762960323577928E-2</v>
      </c>
      <c r="AF58" s="24"/>
      <c r="AG58" s="24"/>
      <c r="AI58" s="14">
        <v>0.41994222987727708</v>
      </c>
      <c r="AJ58" s="14">
        <v>3.982027278207529E-2</v>
      </c>
      <c r="AK58" s="24">
        <f>AI58*K$9</f>
        <v>1.6797689195091083</v>
      </c>
      <c r="AL58" s="24">
        <f>AJ58*K$9</f>
        <v>0.15928109112830116</v>
      </c>
      <c r="AP58" s="24"/>
      <c r="AQ58" s="24"/>
      <c r="AS58" s="14">
        <v>0.27791154475929186</v>
      </c>
      <c r="AT58" s="14">
        <v>8.9196454578619935E-3</v>
      </c>
      <c r="AU58" s="24">
        <f>AS58*K$9</f>
        <v>1.1116461790371674</v>
      </c>
      <c r="AV58" s="24">
        <f>AT58*K$9</f>
        <v>3.5678581831447974E-2</v>
      </c>
      <c r="AZ58" s="24"/>
      <c r="BA58" s="24"/>
      <c r="BC58" s="14">
        <v>0.41883783444636408</v>
      </c>
      <c r="BD58" s="14">
        <v>3.8425285844937526E-2</v>
      </c>
      <c r="BE58" s="24">
        <f>BC58*K$9</f>
        <v>1.6753513377854563</v>
      </c>
      <c r="BF58" s="24">
        <f>BD58*K$9</f>
        <v>0.1537011433797501</v>
      </c>
      <c r="BK58" s="24"/>
      <c r="BL58" s="24"/>
      <c r="BN58" s="14">
        <v>0.2118389598979854</v>
      </c>
      <c r="BO58" s="14">
        <v>2.0886289726130474E-2</v>
      </c>
      <c r="BP58" s="24">
        <f>BN58*K$9</f>
        <v>0.84735583959194161</v>
      </c>
      <c r="BQ58" s="24">
        <f>BO58*K$9</f>
        <v>8.3545158904521896E-2</v>
      </c>
      <c r="BU58" s="24"/>
      <c r="BV58" s="24"/>
      <c r="BX58" s="14">
        <v>0.42665775852249055</v>
      </c>
      <c r="BY58" s="14">
        <v>3.9747677059852528E-2</v>
      </c>
      <c r="BZ58" s="24">
        <f>BX58*K$9</f>
        <v>1.7066310340899622</v>
      </c>
      <c r="CA58" s="24">
        <f>BY58*K$9</f>
        <v>0.15899070823941011</v>
      </c>
    </row>
    <row r="59" spans="13:79" x14ac:dyDescent="0.35">
      <c r="V59" s="24"/>
      <c r="W59" s="24"/>
      <c r="Y59" s="14">
        <v>0.13362968231202979</v>
      </c>
      <c r="Z59" s="14">
        <v>6.663056395529908E-3</v>
      </c>
      <c r="AA59" s="24">
        <f>Y59*K$9</f>
        <v>0.53451872924811916</v>
      </c>
      <c r="AB59" s="24">
        <f>Z59*K$9</f>
        <v>2.6652225582119632E-2</v>
      </c>
      <c r="AF59" s="24"/>
      <c r="AG59" s="24"/>
      <c r="AI59" s="14">
        <v>0.42840257420007699</v>
      </c>
      <c r="AJ59" s="14">
        <v>3.9921239363597497E-2</v>
      </c>
      <c r="AK59" s="24">
        <f>AI59*K$9</f>
        <v>1.713610296800308</v>
      </c>
      <c r="AL59" s="24">
        <f>AJ59*K$9</f>
        <v>0.15968495745438999</v>
      </c>
      <c r="AP59" s="24"/>
      <c r="AQ59" s="24"/>
      <c r="AS59" s="14">
        <v>0.27880879454225915</v>
      </c>
      <c r="AT59" s="14">
        <v>7.3698395588711104E-3</v>
      </c>
      <c r="AU59" s="24">
        <f>AS59*K$9</f>
        <v>1.1152351781690366</v>
      </c>
      <c r="AV59" s="24">
        <f>AT59*K$9</f>
        <v>2.9479358235484442E-2</v>
      </c>
      <c r="AZ59" s="24"/>
      <c r="BA59" s="24"/>
      <c r="BC59" s="14">
        <v>0.42735502515847046</v>
      </c>
      <c r="BD59" s="14">
        <v>3.9520493861621223E-2</v>
      </c>
      <c r="BE59" s="24">
        <f>BC59*K$9</f>
        <v>1.7094201006338818</v>
      </c>
      <c r="BF59" s="24">
        <f>BD59*K$9</f>
        <v>0.15808197544648489</v>
      </c>
      <c r="BK59" s="24"/>
      <c r="BL59" s="24"/>
      <c r="BN59" s="14">
        <v>0.21598385051380517</v>
      </c>
      <c r="BO59" s="14">
        <v>1.9568683765098505E-2</v>
      </c>
      <c r="BP59" s="24">
        <f>BN59*K$9</f>
        <v>0.86393540205522068</v>
      </c>
      <c r="BQ59" s="24">
        <f>BO59*K$9</f>
        <v>7.8274735060394021E-2</v>
      </c>
      <c r="BU59" s="24"/>
      <c r="BV59" s="24"/>
      <c r="BX59" s="14">
        <v>0.43474775130195475</v>
      </c>
      <c r="BY59" s="14">
        <v>4.2266008904111925E-2</v>
      </c>
      <c r="BZ59" s="24">
        <f>BX59*K$9</f>
        <v>1.738991005207819</v>
      </c>
      <c r="CA59" s="24">
        <f>BY59*K$9</f>
        <v>0.1690640356164477</v>
      </c>
    </row>
    <row r="60" spans="13:79" x14ac:dyDescent="0.35">
      <c r="V60" s="24"/>
      <c r="W60" s="24"/>
      <c r="Y60" s="14">
        <v>0.13417479084657746</v>
      </c>
      <c r="Z60" s="14">
        <v>5.6525521672852403E-3</v>
      </c>
      <c r="AA60" s="24">
        <f>Y60*K$9</f>
        <v>0.53669916338630985</v>
      </c>
      <c r="AB60" s="24">
        <f>Z60*K$9</f>
        <v>2.2610208669140961E-2</v>
      </c>
      <c r="AF60" s="24"/>
      <c r="AG60" s="24"/>
      <c r="AI60" s="14">
        <v>0.4368462175590947</v>
      </c>
      <c r="AJ60" s="14">
        <v>3.9240384179396168E-2</v>
      </c>
      <c r="AK60" s="24">
        <f>AI60*K$9</f>
        <v>1.7473848702363788</v>
      </c>
      <c r="AL60" s="24">
        <f>AJ60*K$9</f>
        <v>0.15696153671758467</v>
      </c>
      <c r="AP60" s="24"/>
      <c r="AQ60" s="24"/>
      <c r="AS60" s="14">
        <v>0.27914144597062873</v>
      </c>
      <c r="AT60" s="14">
        <v>6.2306101809889098E-3</v>
      </c>
      <c r="AU60" s="24">
        <f>AS60*K$9</f>
        <v>1.1165657838825149</v>
      </c>
      <c r="AV60" s="24">
        <f>AT60*K$9</f>
        <v>2.4922440723955639E-2</v>
      </c>
      <c r="AZ60" s="24"/>
      <c r="BA60" s="24"/>
      <c r="BC60" s="14">
        <v>0.43576709310795209</v>
      </c>
      <c r="BD60" s="14">
        <v>3.8884666253513271E-2</v>
      </c>
      <c r="BE60" s="24">
        <f>BC60*K$9</f>
        <v>1.7430683724318083</v>
      </c>
      <c r="BF60" s="24">
        <f>BD60*K$9</f>
        <v>0.15553866501405308</v>
      </c>
      <c r="BK60" s="24"/>
      <c r="BL60" s="24"/>
      <c r="BN60" s="14">
        <v>0.2194769298845857</v>
      </c>
      <c r="BO60" s="14">
        <v>1.7181906886819386E-2</v>
      </c>
      <c r="BP60" s="24">
        <f>BN60*K$9</f>
        <v>0.87790771953834279</v>
      </c>
      <c r="BQ60" s="24">
        <f>BO60*K$9</f>
        <v>6.8727627547277542E-2</v>
      </c>
      <c r="BU60" s="24"/>
      <c r="BV60" s="24"/>
      <c r="BX60" s="14">
        <v>0.44360451518268751</v>
      </c>
      <c r="BY60" s="14">
        <v>4.3219714939820179E-2</v>
      </c>
      <c r="BZ60" s="24">
        <f>BX60*K$9</f>
        <v>1.77441806073075</v>
      </c>
      <c r="CA60" s="24">
        <f>BY60*K$9</f>
        <v>0.17287885975928072</v>
      </c>
    </row>
    <row r="61" spans="13:79" x14ac:dyDescent="0.35">
      <c r="V61" s="24"/>
      <c r="W61" s="24"/>
      <c r="Y61" s="14">
        <v>0.13488365781457001</v>
      </c>
      <c r="Z61" s="14">
        <v>4.5767260305660277E-3</v>
      </c>
      <c r="AA61" s="24">
        <f>Y61*K$9</f>
        <v>0.53953463125828005</v>
      </c>
      <c r="AB61" s="24">
        <f>Z61*K$9</f>
        <v>1.8306904122264111E-2</v>
      </c>
      <c r="AF61" s="24"/>
      <c r="AG61" s="24"/>
      <c r="AI61" s="14">
        <v>0.44469451234939739</v>
      </c>
      <c r="AJ61" s="14">
        <v>3.6345426398690039E-2</v>
      </c>
      <c r="AK61" s="24">
        <f>AI61*K$9</f>
        <v>1.7787780493975895</v>
      </c>
      <c r="AL61" s="24">
        <f>AJ61*K$9</f>
        <v>0.14538170559476016</v>
      </c>
      <c r="AP61" s="24"/>
      <c r="AQ61" s="24"/>
      <c r="AS61" s="14">
        <v>0.27996863785284476</v>
      </c>
      <c r="AT61" s="14">
        <v>5.2282817673696127E-3</v>
      </c>
      <c r="AU61" s="24">
        <f>AS61*K$9</f>
        <v>1.119874551411379</v>
      </c>
      <c r="AV61" s="24">
        <f>AT61*K$9</f>
        <v>2.0913127069478451E-2</v>
      </c>
      <c r="AZ61" s="24"/>
      <c r="BA61" s="24"/>
      <c r="BC61" s="14">
        <v>0.44345183021663886</v>
      </c>
      <c r="BD61" s="14">
        <v>3.6270897202224518E-2</v>
      </c>
      <c r="BE61" s="24">
        <f>BC61*K$9</f>
        <v>1.7738073208665555</v>
      </c>
      <c r="BF61" s="24">
        <f>BD61*K$9</f>
        <v>0.14508358880889807</v>
      </c>
      <c r="BK61" s="24"/>
      <c r="BL61" s="24"/>
      <c r="BN61" s="14">
        <v>0.2222680116777507</v>
      </c>
      <c r="BO61" s="14">
        <v>1.5219396935923706E-2</v>
      </c>
      <c r="BP61" s="24">
        <f>BN61*K$9</f>
        <v>0.88907204671100282</v>
      </c>
      <c r="BQ61" s="24">
        <f>BO61*K$9</f>
        <v>6.0877587743694825E-2</v>
      </c>
      <c r="BU61" s="24"/>
      <c r="BV61" s="24"/>
      <c r="BX61" s="14">
        <v>0.45334846916068799</v>
      </c>
      <c r="BY61" s="14">
        <v>4.2720769177554734E-2</v>
      </c>
      <c r="BZ61" s="24">
        <f>BX61*K$9</f>
        <v>1.813393876642752</v>
      </c>
      <c r="CA61" s="24">
        <f>BY61*K$9</f>
        <v>0.17088307671021893</v>
      </c>
    </row>
    <row r="62" spans="13:79" x14ac:dyDescent="0.35">
      <c r="V62" s="24"/>
      <c r="W62" s="24"/>
      <c r="Y62" s="14">
        <v>0.13505614696797624</v>
      </c>
      <c r="Z62" s="14">
        <v>4.136334219864154E-3</v>
      </c>
      <c r="AA62" s="24">
        <f>Y62*K$9</f>
        <v>0.54022458787190497</v>
      </c>
      <c r="AB62" s="24">
        <f>Z62*K$9</f>
        <v>1.6545336879456616E-2</v>
      </c>
      <c r="AF62" s="24"/>
      <c r="AG62" s="24"/>
      <c r="AI62" s="14">
        <v>0.45158052892758904</v>
      </c>
      <c r="AJ62" s="14">
        <v>3.4690535349028113E-2</v>
      </c>
      <c r="AK62" s="24">
        <f>AI62*K$9</f>
        <v>1.8063221157103562</v>
      </c>
      <c r="AL62" s="24">
        <f>AJ62*K$9</f>
        <v>0.13876214139611245</v>
      </c>
      <c r="AP62" s="24"/>
      <c r="AQ62" s="24"/>
      <c r="AS62" s="14">
        <v>0.28011320569440612</v>
      </c>
      <c r="AT62" s="14">
        <v>4.5504463668281916E-3</v>
      </c>
      <c r="AU62" s="24">
        <f>AS62*K$9</f>
        <v>1.1204528227776245</v>
      </c>
      <c r="AV62" s="24">
        <f>AT62*K$9</f>
        <v>1.8201785467312766E-2</v>
      </c>
      <c r="AZ62" s="24"/>
      <c r="BA62" s="24"/>
      <c r="BC62" s="14">
        <v>0.44977552032518464</v>
      </c>
      <c r="BD62" s="14">
        <v>3.4584036061262577E-2</v>
      </c>
      <c r="BE62" s="24">
        <f>BC62*K$9</f>
        <v>1.7991020813007386</v>
      </c>
      <c r="BF62" s="24">
        <f>BD62*K$9</f>
        <v>0.13833614424505031</v>
      </c>
      <c r="BK62" s="24"/>
      <c r="BL62" s="24"/>
      <c r="BN62" s="14">
        <v>0.2244914477048032</v>
      </c>
      <c r="BO62" s="14">
        <v>1.3370220820759818E-2</v>
      </c>
      <c r="BP62" s="24">
        <f>BN62*K$9</f>
        <v>0.89796579081921279</v>
      </c>
      <c r="BQ62" s="24">
        <f>BO62*K$9</f>
        <v>5.3480883283039272E-2</v>
      </c>
      <c r="BU62" s="24"/>
      <c r="BV62" s="24"/>
      <c r="BX62" s="14">
        <v>0.46175843476422529</v>
      </c>
      <c r="BY62" s="14">
        <v>4.2230128628144722E-2</v>
      </c>
      <c r="BZ62" s="24">
        <f>BX62*K$9</f>
        <v>1.8470337390569012</v>
      </c>
      <c r="CA62" s="24">
        <f>BY62*K$9</f>
        <v>0.16892051451257889</v>
      </c>
    </row>
    <row r="63" spans="13:79" x14ac:dyDescent="0.35">
      <c r="V63" s="24"/>
      <c r="W63" s="24"/>
      <c r="Y63" s="14">
        <v>0.13534959660907345</v>
      </c>
      <c r="Z63" s="14">
        <v>3.435737570704664E-3</v>
      </c>
      <c r="AA63" s="24">
        <f>Y63*K$9</f>
        <v>0.54139838643629379</v>
      </c>
      <c r="AB63" s="24">
        <f>Z63*K$9</f>
        <v>1.3742950282818656E-2</v>
      </c>
      <c r="AF63" s="24"/>
      <c r="AG63" s="24"/>
      <c r="AI63" s="14">
        <v>0.45659247183742879</v>
      </c>
      <c r="AJ63" s="14">
        <v>3.0029443200792112E-2</v>
      </c>
      <c r="AK63" s="24">
        <f>AI63*K$9</f>
        <v>1.8263698873497152</v>
      </c>
      <c r="AL63" s="24">
        <f>AJ63*K$9</f>
        <v>0.12011777280316845</v>
      </c>
      <c r="AP63" s="24"/>
      <c r="AQ63" s="24"/>
      <c r="AS63" s="14">
        <v>0.2806671643103516</v>
      </c>
      <c r="AT63" s="14">
        <v>3.413305828591038E-3</v>
      </c>
      <c r="AU63" s="24">
        <f>AS63*K$9</f>
        <v>1.1226686572414064</v>
      </c>
      <c r="AV63" s="24">
        <f>AT63*K$9</f>
        <v>1.3653223314364152E-2</v>
      </c>
      <c r="AZ63" s="24"/>
      <c r="BA63" s="24"/>
      <c r="BC63" s="14">
        <v>0.45511323348485649</v>
      </c>
      <c r="BD63" s="14">
        <v>3.0698483112814628E-2</v>
      </c>
      <c r="BE63" s="24">
        <f>BC63*K$9</f>
        <v>1.820452933939426</v>
      </c>
      <c r="BF63" s="24">
        <f>BD63*K$9</f>
        <v>0.12279393245125851</v>
      </c>
      <c r="BK63" s="24"/>
      <c r="BL63" s="24"/>
      <c r="BN63" s="14">
        <v>0.22592184315861208</v>
      </c>
      <c r="BO63" s="14">
        <v>1.1136374992576248E-2</v>
      </c>
      <c r="BP63" s="24">
        <f>BN63*K$9</f>
        <v>0.90368737263444832</v>
      </c>
      <c r="BQ63" s="24">
        <f>BO63*K$9</f>
        <v>4.4545499970304991E-2</v>
      </c>
      <c r="BU63" s="24"/>
      <c r="BV63" s="24"/>
      <c r="BX63" s="14">
        <v>0.46977572234615111</v>
      </c>
      <c r="BY63" s="14">
        <v>3.857199408384987E-2</v>
      </c>
      <c r="BZ63" s="24">
        <f>BX63*K$9</f>
        <v>1.8791028893846045</v>
      </c>
      <c r="CA63" s="24">
        <f>BY63*K$9</f>
        <v>0.15428797633539948</v>
      </c>
    </row>
    <row r="64" spans="13:79" x14ac:dyDescent="0.35">
      <c r="V64" s="24"/>
      <c r="W64" s="24"/>
      <c r="Y64" s="14">
        <v>0.13557023989415276</v>
      </c>
      <c r="Z64" s="14">
        <v>2.6348902706629092E-3</v>
      </c>
      <c r="AA64" s="24">
        <f>Y64*K$9</f>
        <v>0.54228095957661104</v>
      </c>
      <c r="AB64" s="24">
        <f>Z64*K$9</f>
        <v>1.0539561082651637E-2</v>
      </c>
      <c r="AF64" s="24"/>
      <c r="AG64" s="24"/>
      <c r="AI64" s="14">
        <v>0.45997599928836697</v>
      </c>
      <c r="AJ64" s="14">
        <v>2.5741311063718519E-2</v>
      </c>
      <c r="AK64" s="24">
        <f>AI64*K$9</f>
        <v>1.8399039971534679</v>
      </c>
      <c r="AL64" s="24">
        <f>AJ64*K$9</f>
        <v>0.10296524425487408</v>
      </c>
      <c r="AP64" s="24"/>
      <c r="AQ64" s="24"/>
      <c r="AS64" s="14">
        <v>0.28034684982595226</v>
      </c>
      <c r="AT64" s="14">
        <v>3.5355003781489779E-3</v>
      </c>
      <c r="AU64" s="24">
        <f>AS64*K$9</f>
        <v>1.121387399303809</v>
      </c>
      <c r="AV64" s="24">
        <f>AT64*K$9</f>
        <v>1.4142001512595911E-2</v>
      </c>
      <c r="AZ64" s="24"/>
      <c r="BA64" s="24"/>
      <c r="BC64" s="14">
        <v>0.45898353674644743</v>
      </c>
      <c r="BD64" s="14">
        <v>2.5101818249472364E-2</v>
      </c>
      <c r="BE64" s="24">
        <f>BC64*K$9</f>
        <v>1.8359341469857897</v>
      </c>
      <c r="BF64" s="24">
        <f>BD64*K$9</f>
        <v>0.10040727299788946</v>
      </c>
      <c r="BK64" s="24"/>
      <c r="BL64" s="24"/>
      <c r="BN64" s="14">
        <v>0.2270537507465753</v>
      </c>
      <c r="BO64" s="14">
        <v>9.5098843927139097E-3</v>
      </c>
      <c r="BP64" s="24">
        <f>BN64*K$9</f>
        <v>0.9082150029863012</v>
      </c>
      <c r="BQ64" s="24">
        <f>BO64*K$9</f>
        <v>3.8039537570855639E-2</v>
      </c>
      <c r="BU64" s="24"/>
      <c r="BV64" s="24"/>
      <c r="BX64" s="14">
        <v>0.47592810082177567</v>
      </c>
      <c r="BY64" s="14">
        <v>3.3541945738670101E-2</v>
      </c>
      <c r="BZ64" s="24">
        <f>BX64*K$9</f>
        <v>1.9037124032871027</v>
      </c>
      <c r="CA64" s="24">
        <f>BY64*K$9</f>
        <v>0.1341677829546804</v>
      </c>
    </row>
    <row r="65" spans="22:79" x14ac:dyDescent="0.35">
      <c r="V65" s="24"/>
      <c r="W65" s="24"/>
      <c r="Y65" s="14">
        <v>0.13566818432762295</v>
      </c>
      <c r="Z65" s="14">
        <v>2.1387330430408273E-3</v>
      </c>
      <c r="AA65" s="24">
        <f>Y65*K$9</f>
        <v>0.54267273731049182</v>
      </c>
      <c r="AB65" s="24">
        <f>Z65*K$9</f>
        <v>8.5549321721633091E-3</v>
      </c>
      <c r="AF65" s="24"/>
      <c r="AG65" s="24"/>
      <c r="AI65" s="14">
        <v>0.46408040205737183</v>
      </c>
      <c r="AJ65" s="14">
        <v>2.1417989192197229E-2</v>
      </c>
      <c r="AK65" s="24">
        <f>AI65*K$9</f>
        <v>1.8563216082294873</v>
      </c>
      <c r="AL65" s="24">
        <f>AJ65*K$9</f>
        <v>8.5671956768788915E-2</v>
      </c>
      <c r="AP65" s="24"/>
      <c r="AQ65" s="24"/>
      <c r="AS65" s="14">
        <v>0.28105462906492001</v>
      </c>
      <c r="AT65" s="14">
        <v>2.6622520711760004E-3</v>
      </c>
      <c r="AU65" s="24">
        <f>AS65*K$9</f>
        <v>1.1242185162596801</v>
      </c>
      <c r="AV65" s="24">
        <f>AT65*K$9</f>
        <v>1.0649008284704001E-2</v>
      </c>
      <c r="AZ65" s="24"/>
      <c r="BA65" s="24"/>
      <c r="BC65" s="14">
        <v>0.46179857237955907</v>
      </c>
      <c r="BD65" s="14">
        <v>2.213538948904812E-2</v>
      </c>
      <c r="BE65" s="24">
        <f>BC65*K$9</f>
        <v>1.8471942895182363</v>
      </c>
      <c r="BF65" s="24">
        <f>BD65*K$9</f>
        <v>8.8541557956192479E-2</v>
      </c>
      <c r="BK65" s="24"/>
      <c r="BL65" s="24"/>
      <c r="BN65" s="14">
        <v>0.22775751953828838</v>
      </c>
      <c r="BO65" s="14">
        <v>7.7309055240984467E-3</v>
      </c>
      <c r="BP65" s="24">
        <f>BN65*K$9</f>
        <v>0.91103007815315351</v>
      </c>
      <c r="BQ65" s="24">
        <f>BO65*K$9</f>
        <v>3.0923622096393787E-2</v>
      </c>
      <c r="BU65" s="24"/>
      <c r="BV65" s="24"/>
      <c r="BX65" s="14">
        <v>0.48054651926671071</v>
      </c>
      <c r="BY65" s="14">
        <v>2.8497994660439129E-2</v>
      </c>
      <c r="BZ65" s="24">
        <f>BX65*K$9</f>
        <v>1.9221860770668429</v>
      </c>
      <c r="CA65" s="24">
        <f>BY65*K$9</f>
        <v>0.11399197864175652</v>
      </c>
    </row>
    <row r="66" spans="22:79" x14ac:dyDescent="0.35">
      <c r="V66" s="24"/>
      <c r="W66" s="24"/>
      <c r="Y66" s="14">
        <v>0.13575093085800399</v>
      </c>
      <c r="Z66" s="14">
        <v>1.7889832892089635E-3</v>
      </c>
      <c r="AA66" s="24">
        <f>Y66*K$9</f>
        <v>0.54300372343201597</v>
      </c>
      <c r="AB66" s="24">
        <f>Z66*K$9</f>
        <v>7.1559331568358539E-3</v>
      </c>
      <c r="AF66" s="24"/>
      <c r="AG66" s="24"/>
      <c r="AI66" s="14">
        <v>0.46556655367879901</v>
      </c>
      <c r="AJ66" s="14">
        <v>1.7359973256027905E-2</v>
      </c>
      <c r="AK66" s="24">
        <f>AI66*K$9</f>
        <v>1.862266214715196</v>
      </c>
      <c r="AL66" s="24">
        <f>AJ66*K$9</f>
        <v>6.9439893024111618E-2</v>
      </c>
      <c r="AP66" s="24"/>
      <c r="AQ66" s="24"/>
      <c r="AS66" s="14">
        <v>0.28090195815439012</v>
      </c>
      <c r="AT66" s="14">
        <v>1.5766587044018889E-3</v>
      </c>
      <c r="AU66" s="24">
        <f>AS66*K$9</f>
        <v>1.1236078326175605</v>
      </c>
      <c r="AV66" s="24">
        <f>AT66*K$9</f>
        <v>6.3066348176075556E-3</v>
      </c>
      <c r="AZ66" s="24"/>
      <c r="BA66" s="24"/>
      <c r="BC66" s="14">
        <v>0.46322489627309427</v>
      </c>
      <c r="BD66" s="14">
        <v>1.7573488079233208E-2</v>
      </c>
      <c r="BE66" s="24">
        <f>BC66*K$9</f>
        <v>1.8528995850923771</v>
      </c>
      <c r="BF66" s="24">
        <f>BD66*K$9</f>
        <v>7.0293952316932834E-2</v>
      </c>
      <c r="BK66" s="24"/>
      <c r="BL66" s="24"/>
      <c r="BN66" s="14">
        <v>0.22805762733385479</v>
      </c>
      <c r="BO66" s="14">
        <v>6.2511911097448882E-3</v>
      </c>
      <c r="BP66" s="24">
        <f>BN66*K$9</f>
        <v>0.91223050933541916</v>
      </c>
      <c r="BQ66" s="24">
        <f>BO66*K$9</f>
        <v>2.5004764438979553E-2</v>
      </c>
      <c r="BU66" s="24"/>
      <c r="BV66" s="24"/>
      <c r="BX66" s="14">
        <v>0.48387070739841431</v>
      </c>
      <c r="BY66" s="14">
        <v>2.4199702305160307E-2</v>
      </c>
      <c r="BZ66" s="24">
        <f>BX66*K$9</f>
        <v>1.9354828295936573</v>
      </c>
      <c r="CA66" s="24">
        <f>BY66*K$9</f>
        <v>9.6798809220641227E-2</v>
      </c>
    </row>
    <row r="67" spans="22:79" x14ac:dyDescent="0.35">
      <c r="V67" s="24"/>
      <c r="W67" s="24"/>
      <c r="Y67" s="14">
        <v>0.13558438417473198</v>
      </c>
      <c r="Z67" s="14">
        <v>1.9103949336833827E-3</v>
      </c>
      <c r="AA67" s="24">
        <f>Y67*K$9</f>
        <v>0.54233753669892792</v>
      </c>
      <c r="AB67" s="24">
        <f>Z67*K$9</f>
        <v>7.6415797347335309E-3</v>
      </c>
      <c r="AF67" s="24"/>
      <c r="AG67" s="24"/>
      <c r="AI67" s="14">
        <v>0.4662245923302708</v>
      </c>
      <c r="AJ67" s="14">
        <v>1.5008048957835699E-2</v>
      </c>
      <c r="AK67" s="24">
        <f>AI67*K$9</f>
        <v>1.8648983693210832</v>
      </c>
      <c r="AL67" s="24">
        <f>AJ67*K$9</f>
        <v>6.0032195831342797E-2</v>
      </c>
      <c r="AP67" s="24"/>
      <c r="AQ67" s="24"/>
      <c r="AS67" s="14">
        <v>0.28075043930361698</v>
      </c>
      <c r="AT67" s="14">
        <v>1.4454993568770221E-3</v>
      </c>
      <c r="AU67" s="24">
        <f>AS67*K$9</f>
        <v>1.1230017572144679</v>
      </c>
      <c r="AV67" s="24">
        <f>AT67*K$9</f>
        <v>5.7819974275080885E-3</v>
      </c>
      <c r="AZ67" s="24"/>
      <c r="BA67" s="24"/>
      <c r="BC67" s="14">
        <v>0.46442840959369525</v>
      </c>
      <c r="BD67" s="14">
        <v>1.4834805654491572E-2</v>
      </c>
      <c r="BE67" s="24">
        <f>BC67*K$9</f>
        <v>1.857713638374781</v>
      </c>
      <c r="BF67" s="24">
        <f>BD67*K$9</f>
        <v>5.9339222617966286E-2</v>
      </c>
      <c r="BK67" s="24"/>
      <c r="BL67" s="24"/>
      <c r="BN67" s="14">
        <v>0.22834431196122057</v>
      </c>
      <c r="BO67" s="14">
        <v>5.1361487405509696E-3</v>
      </c>
      <c r="BP67" s="24">
        <f>BN67*K$9</f>
        <v>0.91337724784488228</v>
      </c>
      <c r="BQ67" s="24">
        <f>BO67*K$9</f>
        <v>2.0544594962203878E-2</v>
      </c>
      <c r="BU67" s="24"/>
      <c r="BV67" s="24"/>
      <c r="BX67" s="14">
        <v>0.48548773256179611</v>
      </c>
      <c r="BY67" s="14">
        <v>1.8969641162123352E-2</v>
      </c>
      <c r="BZ67" s="24">
        <f>BX67*K$9</f>
        <v>1.9419509302471845</v>
      </c>
      <c r="CA67" s="24">
        <f>BY67*K$9</f>
        <v>7.5878564648493407E-2</v>
      </c>
    </row>
    <row r="68" spans="22:79" x14ac:dyDescent="0.35">
      <c r="V68" s="24"/>
      <c r="W68" s="24"/>
      <c r="Y68" s="14">
        <v>0.13546982247816755</v>
      </c>
      <c r="Z68" s="14">
        <v>1.0786083059945947E-3</v>
      </c>
      <c r="AA68" s="24">
        <f>Y68*K$9</f>
        <v>0.5418792899126702</v>
      </c>
      <c r="AB68" s="24">
        <f>Z68*K$9</f>
        <v>4.3144332239783787E-3</v>
      </c>
      <c r="AF68" s="24"/>
      <c r="AG68" s="24"/>
      <c r="AI68" s="14">
        <v>0.46804349321632688</v>
      </c>
      <c r="AJ68" s="14">
        <v>1.1293019040598489E-2</v>
      </c>
      <c r="AK68" s="24">
        <f>AI68*K$9</f>
        <v>1.8721739728653075</v>
      </c>
      <c r="AL68" s="24">
        <f>AJ68*K$9</f>
        <v>4.5172076162393958E-2</v>
      </c>
      <c r="AP68" s="24"/>
      <c r="AQ68" s="24"/>
      <c r="AS68" s="14">
        <v>0.279931488504919</v>
      </c>
      <c r="AT68" s="14">
        <v>1.0625217101487251E-3</v>
      </c>
      <c r="AU68" s="24">
        <f>AS68*K$9</f>
        <v>1.119725954019676</v>
      </c>
      <c r="AV68" s="24">
        <f>AT68*K$9</f>
        <v>4.2500868405949003E-3</v>
      </c>
      <c r="AZ68" s="24"/>
      <c r="BA68" s="24"/>
      <c r="BC68" s="14">
        <v>0.46535028917783422</v>
      </c>
      <c r="BD68" s="14">
        <v>1.1847182397209629E-2</v>
      </c>
      <c r="BE68" s="24">
        <f>BC68*K$9</f>
        <v>1.8614011567113369</v>
      </c>
      <c r="BF68" s="24">
        <f>BD68*K$9</f>
        <v>4.7388729588838517E-2</v>
      </c>
      <c r="BK68" s="24"/>
      <c r="BL68" s="24"/>
      <c r="BN68" s="14">
        <v>0.22863233967935936</v>
      </c>
      <c r="BO68" s="14">
        <v>4.060756876094568E-3</v>
      </c>
      <c r="BP68" s="24">
        <f>BN68*K$9</f>
        <v>0.91452935871743746</v>
      </c>
      <c r="BQ68" s="24">
        <f>BO68*K$9</f>
        <v>1.6243027504378272E-2</v>
      </c>
      <c r="BU68" s="24"/>
      <c r="BV68" s="24"/>
      <c r="BX68" s="14">
        <v>0.4882115795061322</v>
      </c>
      <c r="BY68" s="14">
        <v>1.5596055460255153E-2</v>
      </c>
      <c r="BZ68" s="24">
        <f>BX68*K$9</f>
        <v>1.9528463180245288</v>
      </c>
      <c r="CA68" s="24">
        <f>BY68*K$9</f>
        <v>6.2384221841020611E-2</v>
      </c>
    </row>
    <row r="69" spans="22:79" x14ac:dyDescent="0.35">
      <c r="V69" s="24"/>
      <c r="W69" s="24"/>
      <c r="Y69" s="14">
        <v>0.13634935929145711</v>
      </c>
      <c r="Z69" s="14">
        <v>9.9316088696323212E-4</v>
      </c>
      <c r="AA69" s="24">
        <f>Y69*K$9</f>
        <v>0.54539743716582845</v>
      </c>
      <c r="AB69" s="24">
        <f>Z69*K$9</f>
        <v>3.9726435478529285E-3</v>
      </c>
      <c r="AF69" s="24"/>
      <c r="AG69" s="24"/>
      <c r="AI69" s="14">
        <v>0.46818378136984745</v>
      </c>
      <c r="AJ69" s="14">
        <v>7.6237119815927672E-3</v>
      </c>
      <c r="AK69" s="24">
        <f>AI69*K$9</f>
        <v>1.8727351254793898</v>
      </c>
      <c r="AL69" s="24">
        <f>AJ69*K$9</f>
        <v>3.0494847926371069E-2</v>
      </c>
      <c r="AP69" s="24"/>
      <c r="AQ69" s="24"/>
      <c r="AS69" s="14">
        <v>0.27959865470359158</v>
      </c>
      <c r="AT69" s="14">
        <v>1.3089821128567771E-3</v>
      </c>
      <c r="AU69" s="24">
        <f>AS69*K$9</f>
        <v>1.1183946188143663</v>
      </c>
      <c r="AV69" s="24">
        <f>AT69*K$9</f>
        <v>5.2359284514271083E-3</v>
      </c>
      <c r="AZ69" s="24"/>
      <c r="BA69" s="24"/>
      <c r="BC69" s="14">
        <v>0.46629132384831434</v>
      </c>
      <c r="BD69" s="14">
        <v>9.8198174880444154E-3</v>
      </c>
      <c r="BE69" s="24">
        <f>BC69*K$9</f>
        <v>1.8651652953932574</v>
      </c>
      <c r="BF69" s="24">
        <f>BD69*K$9</f>
        <v>3.9279269952177662E-2</v>
      </c>
      <c r="BK69" s="24"/>
      <c r="BL69" s="24"/>
      <c r="BN69" s="14">
        <v>0.2289197719386529</v>
      </c>
      <c r="BO69" s="14">
        <v>3.4121122363811448E-3</v>
      </c>
      <c r="BP69" s="24">
        <f>BN69*K$9</f>
        <v>0.9156790877546116</v>
      </c>
      <c r="BQ69" s="24">
        <f>BO69*K$9</f>
        <v>1.3648448945524579E-2</v>
      </c>
      <c r="BU69" s="24"/>
      <c r="BV69" s="24"/>
      <c r="BX69" s="14">
        <v>0.48868116505206038</v>
      </c>
      <c r="BY69" s="14">
        <v>1.2668725324130437E-2</v>
      </c>
      <c r="BZ69" s="24">
        <f>BX69*K$9</f>
        <v>1.9547246602082415</v>
      </c>
      <c r="CA69" s="24">
        <f>BY69*K$9</f>
        <v>5.0674901296521746E-2</v>
      </c>
    </row>
    <row r="70" spans="22:79" x14ac:dyDescent="0.35">
      <c r="V70" s="24"/>
      <c r="W70" s="24"/>
      <c r="Y70" s="14">
        <v>0.13650385057000508</v>
      </c>
      <c r="Z70" s="14">
        <v>1.4019441445297218E-3</v>
      </c>
      <c r="AA70" s="24">
        <f>Y70*K$9</f>
        <v>0.54601540228002032</v>
      </c>
      <c r="AB70" s="24">
        <f>Z70*K$9</f>
        <v>5.607776578118887E-3</v>
      </c>
      <c r="AF70" s="24"/>
      <c r="AG70" s="24"/>
      <c r="AI70" s="14">
        <v>0.46823364397313755</v>
      </c>
      <c r="AJ70" s="14">
        <v>7.297448380644226E-3</v>
      </c>
      <c r="AK70" s="24">
        <f>AI70*K$9</f>
        <v>1.8729345758925502</v>
      </c>
      <c r="AL70" s="24">
        <f>AJ70*K$9</f>
        <v>2.9189793522576904E-2</v>
      </c>
      <c r="AP70" s="24"/>
      <c r="AQ70" s="24"/>
      <c r="AS70" s="14">
        <v>0.28052506645578962</v>
      </c>
      <c r="AT70" s="14">
        <v>1.0379273067371965E-3</v>
      </c>
      <c r="AU70" s="24">
        <f>AS70*K$9</f>
        <v>1.1221002658231585</v>
      </c>
      <c r="AV70" s="24">
        <f>AT70*K$9</f>
        <v>4.1517092269487861E-3</v>
      </c>
      <c r="AZ70" s="24"/>
      <c r="BA70" s="24"/>
      <c r="BC70" s="14">
        <v>0.46640476431059985</v>
      </c>
      <c r="BD70" s="14">
        <v>7.3566929027694371E-3</v>
      </c>
      <c r="BE70" s="24">
        <f>BC70*K$9</f>
        <v>1.8656190572423994</v>
      </c>
      <c r="BF70" s="24">
        <f>BD70*K$9</f>
        <v>2.9426771611077748E-2</v>
      </c>
      <c r="BK70" s="24"/>
      <c r="BL70" s="24"/>
      <c r="BN70" s="14">
        <v>0.2288478645854333</v>
      </c>
      <c r="BO70" s="14">
        <v>2.6162437311275893E-3</v>
      </c>
      <c r="BP70" s="24">
        <f>BN70*K$9</f>
        <v>0.91539145834173319</v>
      </c>
      <c r="BQ70" s="24">
        <f>BO70*K$9</f>
        <v>1.0464974924510357E-2</v>
      </c>
      <c r="BU70" s="24"/>
      <c r="BV70" s="24"/>
      <c r="BX70" s="14">
        <v>0.49017087910456081</v>
      </c>
      <c r="BY70" s="14">
        <v>1.0784614095419172E-2</v>
      </c>
      <c r="BZ70" s="24">
        <f>BX70*K$9</f>
        <v>1.9606835164182432</v>
      </c>
      <c r="CA70" s="24">
        <f>BY70*K$9</f>
        <v>4.3138456381676689E-2</v>
      </c>
    </row>
    <row r="71" spans="22:79" x14ac:dyDescent="0.35">
      <c r="V71" s="24"/>
      <c r="W71" s="24"/>
      <c r="Y71" s="14">
        <v>0.13618744693262483</v>
      </c>
      <c r="Z71" s="14">
        <v>8.0530342780462652E-4</v>
      </c>
      <c r="AA71" s="24">
        <f>Y71*K$9</f>
        <v>0.54474978773049931</v>
      </c>
      <c r="AB71" s="24">
        <f>Z71*K$9</f>
        <v>3.2212137112185061E-3</v>
      </c>
      <c r="AF71" s="24"/>
      <c r="AG71" s="24"/>
      <c r="AI71" s="14">
        <v>0.46824740779798718</v>
      </c>
      <c r="AJ71" s="14">
        <v>6.5049132197824615E-3</v>
      </c>
      <c r="AK71" s="24">
        <f>AI71*K$9</f>
        <v>1.8729896311919487</v>
      </c>
      <c r="AL71" s="24">
        <f>AJ71*K$9</f>
        <v>2.6019652879129846E-2</v>
      </c>
      <c r="AP71" s="24"/>
      <c r="AQ71" s="24"/>
      <c r="AS71" s="14">
        <v>0.27951067799938234</v>
      </c>
      <c r="AT71" s="14">
        <v>1.62339203334153E-3</v>
      </c>
      <c r="AU71" s="24">
        <f>AS71*K$9</f>
        <v>1.1180427119975294</v>
      </c>
      <c r="AV71" s="24">
        <f>AT71*K$9</f>
        <v>6.4935681333661201E-3</v>
      </c>
      <c r="AZ71" s="24"/>
      <c r="BA71" s="24"/>
      <c r="BC71" s="14">
        <v>0.46523579583429436</v>
      </c>
      <c r="BD71" s="14">
        <v>6.1454263713041817E-3</v>
      </c>
      <c r="BE71" s="24">
        <f>BC71*K$9</f>
        <v>1.8609431833371775</v>
      </c>
      <c r="BF71" s="24">
        <f>BD71*K$9</f>
        <v>2.4581705485216727E-2</v>
      </c>
      <c r="BK71" s="24"/>
      <c r="BL71" s="24"/>
      <c r="BN71" s="14">
        <v>0.23012640429314526</v>
      </c>
      <c r="BO71" s="14">
        <v>2.6514518719372893E-3</v>
      </c>
      <c r="BP71" s="24">
        <f>BN71*K$9</f>
        <v>0.92050561717258106</v>
      </c>
      <c r="BQ71" s="24">
        <f>BO71*K$9</f>
        <v>1.0605807487749157E-2</v>
      </c>
      <c r="BU71" s="24"/>
      <c r="BV71" s="24"/>
      <c r="BX71" s="14">
        <v>0.49105397106561827</v>
      </c>
      <c r="BY71" s="14">
        <v>8.5577601371939534E-3</v>
      </c>
      <c r="BZ71" s="24">
        <f>BX71*K$9</f>
        <v>1.9642158842624731</v>
      </c>
      <c r="CA71" s="24">
        <f>BY71*K$9</f>
        <v>3.4231040548775814E-2</v>
      </c>
    </row>
    <row r="72" spans="22:79" x14ac:dyDescent="0.35">
      <c r="V72" s="24"/>
      <c r="W72" s="24"/>
      <c r="Y72" s="14">
        <v>0.13673850224793424</v>
      </c>
      <c r="Z72" s="14">
        <v>5.6674423635300888E-4</v>
      </c>
      <c r="AA72" s="24">
        <f>Y72*K$9</f>
        <v>0.54695400899173696</v>
      </c>
      <c r="AB72" s="24">
        <f>Z72*K$9</f>
        <v>2.2669769454120355E-3</v>
      </c>
      <c r="AF72" s="24"/>
      <c r="AG72" s="24"/>
      <c r="AI72" s="14">
        <v>0.46622388565349077</v>
      </c>
      <c r="AJ72" s="14">
        <v>2.7465818396871849E-3</v>
      </c>
      <c r="AK72" s="24">
        <f>AI72*K$9</f>
        <v>1.8648955426139631</v>
      </c>
      <c r="AL72" s="24">
        <f>AJ72*K$9</f>
        <v>1.098632735874874E-2</v>
      </c>
      <c r="AP72" s="24"/>
      <c r="AQ72" s="24"/>
      <c r="AS72" s="14">
        <v>0.27860907456943707</v>
      </c>
      <c r="AT72" s="14">
        <v>7.5869073531355496E-4</v>
      </c>
      <c r="AU72" s="24">
        <f>AS72*K$9</f>
        <v>1.1144362982777483</v>
      </c>
      <c r="AV72" s="24">
        <f>AT72*K$9</f>
        <v>3.0347629412542198E-3</v>
      </c>
      <c r="AZ72" s="24"/>
      <c r="BA72" s="24"/>
      <c r="BC72" s="14">
        <v>0.46494900852344884</v>
      </c>
      <c r="BD72" s="14">
        <v>6.4052580612113169E-3</v>
      </c>
      <c r="BE72" s="24">
        <f>BC72*K$9</f>
        <v>1.8597960340937953</v>
      </c>
      <c r="BF72" s="24">
        <f>BD72*K$9</f>
        <v>2.5621032244845268E-2</v>
      </c>
      <c r="BK72" s="24"/>
      <c r="BL72" s="24"/>
      <c r="BN72" s="14">
        <v>0.22843856708390431</v>
      </c>
      <c r="BO72" s="14">
        <v>2.1782560058451728E-3</v>
      </c>
      <c r="BP72" s="24">
        <f>BN72*K$9</f>
        <v>0.91375426833561724</v>
      </c>
      <c r="BQ72" s="24">
        <f>BO72*K$9</f>
        <v>8.7130240233806912E-3</v>
      </c>
      <c r="BU72" s="24"/>
      <c r="BV72" s="24"/>
      <c r="BX72" s="14">
        <v>0.4910067023374986</v>
      </c>
      <c r="BY72" s="14">
        <v>7.0116450700728368E-3</v>
      </c>
      <c r="BZ72" s="24">
        <f>BX72*K$9</f>
        <v>1.9640268093499944</v>
      </c>
      <c r="CA72" s="24">
        <f>BY72*K$9</f>
        <v>2.8046580280291347E-2</v>
      </c>
    </row>
  </sheetData>
  <mergeCells count="2">
    <mergeCell ref="C1:I3"/>
    <mergeCell ref="B5:E5"/>
  </mergeCells>
  <phoneticPr fontId="4" type="noConversion"/>
  <pageMargins left="0.7" right="0.7" top="0.75" bottom="0.75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9126352-987F-4182-8E6C-08E9CDE6B160}">
  <dimension ref="B1:AV72"/>
  <sheetViews>
    <sheetView showGridLines="0" zoomScale="60" zoomScaleNormal="60" workbookViewId="0">
      <selection activeCell="C1" sqref="C1:I3"/>
    </sheetView>
  </sheetViews>
  <sheetFormatPr defaultColWidth="8.90625" defaultRowHeight="14" x14ac:dyDescent="0.35"/>
  <cols>
    <col min="1" max="5" width="8.90625" style="14"/>
    <col min="6" max="6" width="12.54296875" style="14" bestFit="1" customWidth="1"/>
    <col min="7" max="7" width="17.90625" style="14" bestFit="1" customWidth="1"/>
    <col min="8" max="8" width="8.90625" style="14"/>
    <col min="9" max="9" width="16.90625" style="14" customWidth="1"/>
    <col min="10" max="10" width="8.90625" style="1"/>
    <col min="11" max="11" width="6.81640625" style="14" bestFit="1" customWidth="1"/>
    <col min="12" max="12" width="7.08984375" style="14" bestFit="1" customWidth="1"/>
    <col min="13" max="13" width="19.1796875" style="14" customWidth="1"/>
    <col min="14" max="14" width="17.90625" style="14" customWidth="1"/>
    <col min="15" max="15" width="14.08984375" style="14" customWidth="1"/>
    <col min="16" max="16" width="15" style="14" customWidth="1"/>
    <col min="17" max="17" width="35.81640625" style="14" bestFit="1" customWidth="1"/>
    <col min="18" max="18" width="6.81640625" style="18" customWidth="1"/>
    <col min="19" max="19" width="41.36328125" style="14" bestFit="1" customWidth="1"/>
    <col min="20" max="20" width="8.36328125" style="14" customWidth="1"/>
    <col min="21" max="21" width="6.81640625" style="14" customWidth="1"/>
    <col min="22" max="22" width="11.54296875" style="14" bestFit="1" customWidth="1"/>
    <col min="23" max="23" width="12.90625" style="14" bestFit="1" customWidth="1"/>
    <col min="24" max="24" width="8.90625" style="18"/>
    <col min="25" max="25" width="30.08984375" style="14" bestFit="1" customWidth="1"/>
    <col min="26" max="26" width="10.90625" style="14" bestFit="1" customWidth="1"/>
    <col min="27" max="27" width="6.81640625" style="14" customWidth="1"/>
    <col min="28" max="28" width="11.54296875" style="14" bestFit="1" customWidth="1"/>
    <col min="29" max="29" width="12.90625" style="14" bestFit="1" customWidth="1"/>
    <col min="30" max="30" width="8.90625" style="18"/>
    <col min="31" max="31" width="17.81640625" style="14" bestFit="1" customWidth="1"/>
    <col min="32" max="32" width="10.90625" style="14" bestFit="1" customWidth="1"/>
    <col min="33" max="33" width="6.81640625" style="14" customWidth="1"/>
    <col min="34" max="34" width="11.54296875" style="14" bestFit="1" customWidth="1"/>
    <col min="35" max="35" width="12.90625" style="14" bestFit="1" customWidth="1"/>
    <col min="36" max="36" width="8.90625" style="18"/>
    <col min="37" max="37" width="25" style="14" bestFit="1" customWidth="1"/>
    <col min="38" max="38" width="12" style="14" bestFit="1" customWidth="1"/>
    <col min="39" max="39" width="12.6328125" style="14" bestFit="1" customWidth="1"/>
    <col min="40" max="40" width="11.54296875" style="14" bestFit="1" customWidth="1"/>
    <col min="41" max="41" width="12.90625" style="14" bestFit="1" customWidth="1"/>
    <col min="42" max="42" width="8.90625" style="18"/>
    <col min="43" max="43" width="35.81640625" style="14" bestFit="1" customWidth="1"/>
    <col min="44" max="44" width="19.81640625" style="14" bestFit="1" customWidth="1"/>
    <col min="45" max="45" width="6.81640625" style="14" customWidth="1"/>
    <col min="46" max="46" width="11.54296875" style="14" bestFit="1" customWidth="1"/>
    <col min="47" max="47" width="12.90625" style="14" bestFit="1" customWidth="1"/>
    <col min="48" max="48" width="8.90625" style="18"/>
    <col min="49" max="16384" width="8.90625" style="14"/>
  </cols>
  <sheetData>
    <row r="1" spans="2:48" s="8" customFormat="1" ht="13.75" customHeight="1" x14ac:dyDescent="0.35">
      <c r="C1" s="57" t="s">
        <v>82</v>
      </c>
      <c r="D1" s="57"/>
      <c r="E1" s="57"/>
      <c r="F1" s="57"/>
      <c r="G1" s="57"/>
      <c r="H1" s="57"/>
      <c r="I1" s="57"/>
      <c r="J1" s="11"/>
      <c r="R1" s="15"/>
      <c r="X1" s="15"/>
      <c r="AD1" s="15"/>
      <c r="AJ1" s="15"/>
      <c r="AP1" s="15"/>
      <c r="AV1" s="15"/>
    </row>
    <row r="2" spans="2:48" s="9" customFormat="1" ht="13.75" customHeight="1" x14ac:dyDescent="0.35">
      <c r="C2" s="58"/>
      <c r="D2" s="58"/>
      <c r="E2" s="58"/>
      <c r="F2" s="58"/>
      <c r="G2" s="58"/>
      <c r="H2" s="58"/>
      <c r="I2" s="58"/>
      <c r="J2" s="7"/>
      <c r="R2" s="16"/>
      <c r="X2" s="16"/>
      <c r="AD2" s="16"/>
      <c r="AJ2" s="16"/>
      <c r="AP2" s="16"/>
      <c r="AV2" s="16"/>
    </row>
    <row r="3" spans="2:48" s="10" customFormat="1" ht="13.75" customHeight="1" x14ac:dyDescent="0.35">
      <c r="C3" s="59"/>
      <c r="D3" s="59"/>
      <c r="E3" s="59"/>
      <c r="F3" s="59"/>
      <c r="G3" s="59"/>
      <c r="H3" s="59"/>
      <c r="I3" s="59"/>
      <c r="J3" s="12"/>
      <c r="R3" s="17"/>
      <c r="X3" s="17"/>
      <c r="AD3" s="17"/>
      <c r="AJ3" s="17"/>
      <c r="AP3" s="17"/>
      <c r="AV3" s="17"/>
    </row>
    <row r="5" spans="2:48" x14ac:dyDescent="0.35">
      <c r="B5" s="54" t="s">
        <v>79</v>
      </c>
      <c r="C5" s="55"/>
      <c r="D5" s="55"/>
      <c r="E5" s="56"/>
      <c r="F5" s="1"/>
      <c r="G5" s="28"/>
      <c r="H5" s="29"/>
      <c r="I5" s="30"/>
    </row>
    <row r="6" spans="2:48" x14ac:dyDescent="0.35">
      <c r="C6" s="3"/>
      <c r="D6" s="3"/>
      <c r="E6" s="3"/>
      <c r="F6" s="1"/>
      <c r="G6" s="3"/>
      <c r="H6" s="3"/>
      <c r="I6" s="3"/>
    </row>
    <row r="7" spans="2:48" x14ac:dyDescent="0.35">
      <c r="B7" s="13" t="s">
        <v>40</v>
      </c>
      <c r="F7" s="1"/>
    </row>
    <row r="8" spans="2:48" ht="16" x14ac:dyDescent="0.35">
      <c r="K8" s="14" t="s">
        <v>43</v>
      </c>
      <c r="AQ8" s="42"/>
    </row>
    <row r="9" spans="2:48" x14ac:dyDescent="0.35">
      <c r="K9" s="14">
        <v>4</v>
      </c>
      <c r="L9" s="14" t="s">
        <v>12</v>
      </c>
      <c r="M9" s="14" t="s">
        <v>21</v>
      </c>
      <c r="N9" s="14" t="s">
        <v>22</v>
      </c>
      <c r="O9" s="14" t="s">
        <v>23</v>
      </c>
      <c r="P9" s="14" t="s">
        <v>24</v>
      </c>
      <c r="Q9" s="14" t="s">
        <v>25</v>
      </c>
      <c r="S9" s="14" t="str">
        <f>M9</f>
        <v>Toray paper 120 5wt% - Toray paper 120 5wt%</v>
      </c>
      <c r="Y9" s="14" t="str">
        <f>N9</f>
        <v xml:space="preserve">Titanium - Toray paper 120 5wt% </v>
      </c>
      <c r="AE9" s="14" t="str">
        <f>O9</f>
        <v>Titanium - Titanium</v>
      </c>
      <c r="AK9" s="14" t="str">
        <f>P9</f>
        <v>Titanium (Pt) - Titanium (Pt)</v>
      </c>
      <c r="AQ9" s="42" t="str">
        <f>Q9</f>
        <v>Titanium (Sintered) - Titanium (Sintered)</v>
      </c>
    </row>
    <row r="10" spans="2:48" ht="16" x14ac:dyDescent="0.35">
      <c r="T10" s="14" t="s">
        <v>44</v>
      </c>
      <c r="Z10" s="14" t="s">
        <v>44</v>
      </c>
      <c r="AF10" s="14" t="s">
        <v>44</v>
      </c>
      <c r="AL10" s="14" t="s">
        <v>44</v>
      </c>
      <c r="AR10" s="14" t="s">
        <v>44</v>
      </c>
    </row>
    <row r="11" spans="2:48" ht="16" x14ac:dyDescent="0.35">
      <c r="K11" s="14" t="s">
        <v>0</v>
      </c>
      <c r="L11" s="14" t="s">
        <v>12</v>
      </c>
      <c r="M11" s="14" t="s">
        <v>1</v>
      </c>
      <c r="N11" s="14" t="s">
        <v>1</v>
      </c>
      <c r="O11" s="14" t="s">
        <v>1</v>
      </c>
      <c r="P11" s="14" t="s">
        <v>1</v>
      </c>
      <c r="Q11" s="14" t="s">
        <v>1</v>
      </c>
      <c r="T11" s="14" t="s">
        <v>38</v>
      </c>
      <c r="U11" s="14" t="s">
        <v>39</v>
      </c>
      <c r="V11" s="14" t="s">
        <v>41</v>
      </c>
      <c r="W11" s="23" t="s">
        <v>42</v>
      </c>
      <c r="Z11" s="14" t="s">
        <v>38</v>
      </c>
      <c r="AA11" s="14" t="s">
        <v>39</v>
      </c>
      <c r="AB11" s="14" t="s">
        <v>41</v>
      </c>
      <c r="AC11" s="23" t="s">
        <v>42</v>
      </c>
      <c r="AF11" s="14" t="s">
        <v>38</v>
      </c>
      <c r="AG11" s="14" t="s">
        <v>39</v>
      </c>
      <c r="AH11" s="14" t="s">
        <v>41</v>
      </c>
      <c r="AI11" s="23" t="s">
        <v>42</v>
      </c>
      <c r="AL11" s="14" t="s">
        <v>38</v>
      </c>
      <c r="AM11" s="14" t="s">
        <v>39</v>
      </c>
      <c r="AN11" s="14" t="s">
        <v>41</v>
      </c>
      <c r="AO11" s="23" t="s">
        <v>42</v>
      </c>
      <c r="AR11" s="14" t="s">
        <v>38</v>
      </c>
      <c r="AS11" s="14" t="s">
        <v>39</v>
      </c>
      <c r="AT11" s="14" t="s">
        <v>41</v>
      </c>
      <c r="AU11" s="23" t="s">
        <v>42</v>
      </c>
    </row>
    <row r="12" spans="2:48" x14ac:dyDescent="0.35">
      <c r="K12" s="14">
        <v>3.1E-2</v>
      </c>
      <c r="L12" s="14">
        <v>8</v>
      </c>
      <c r="M12" s="34">
        <v>1.6620000000000001</v>
      </c>
      <c r="N12" s="34">
        <v>1.6479999999999999</v>
      </c>
      <c r="O12" s="34">
        <v>1.6359999999999999</v>
      </c>
      <c r="P12" s="34">
        <v>1.6359999999999999</v>
      </c>
      <c r="Q12" s="34">
        <v>1.6199999999999999</v>
      </c>
      <c r="T12" s="14">
        <v>0.20892427965148111</v>
      </c>
      <c r="U12" s="14">
        <v>-1.5689313483150714E-2</v>
      </c>
      <c r="V12" s="24">
        <f>T12*K$9</f>
        <v>0.83569711860592444</v>
      </c>
      <c r="W12" s="24">
        <f>U12*K$9</f>
        <v>-6.2757253932602855E-2</v>
      </c>
      <c r="Z12" s="14">
        <v>0.20074054473185807</v>
      </c>
      <c r="AA12" s="14">
        <v>-1.5628439672599123E-2</v>
      </c>
      <c r="AB12" s="24">
        <f>Z12*K$9</f>
        <v>0.80296217892743227</v>
      </c>
      <c r="AC12" s="24">
        <f>AA12*K$9</f>
        <v>-6.2513758690396493E-2</v>
      </c>
      <c r="AF12" s="14">
        <v>0.18520290322707572</v>
      </c>
      <c r="AG12" s="14">
        <v>-1.5689313483150714E-2</v>
      </c>
      <c r="AH12" s="24">
        <f>AF12*K$9</f>
        <v>0.74081161290830289</v>
      </c>
      <c r="AI12" s="24">
        <f>AG12*K$9</f>
        <v>-6.2757253932602855E-2</v>
      </c>
      <c r="AL12" s="35">
        <v>0.14463651480344075</v>
      </c>
      <c r="AM12" s="35">
        <v>-1.9877887390778587E-2</v>
      </c>
      <c r="AN12" s="24">
        <f>AL12*K$9</f>
        <v>0.57854605921376301</v>
      </c>
      <c r="AO12" s="24">
        <f>AM12*K$9</f>
        <v>-7.9511549563114348E-2</v>
      </c>
      <c r="AR12" s="43">
        <v>0.12979612980059199</v>
      </c>
      <c r="AS12" s="14">
        <v>-1.9877887390778587E-2</v>
      </c>
      <c r="AT12" s="24">
        <f>AR12*K$9</f>
        <v>0.51918451920236797</v>
      </c>
      <c r="AU12" s="24">
        <f>AS12*$K$9</f>
        <v>-7.9511549563114348E-2</v>
      </c>
    </row>
    <row r="13" spans="2:48" x14ac:dyDescent="0.35">
      <c r="K13" s="14">
        <v>0.08</v>
      </c>
      <c r="L13" s="14">
        <v>20</v>
      </c>
      <c r="M13" s="34">
        <v>1.6800000000000002</v>
      </c>
      <c r="N13" s="34">
        <v>1.6659999999999999</v>
      </c>
      <c r="O13" s="34">
        <v>1.653</v>
      </c>
      <c r="P13" s="34">
        <v>1.653</v>
      </c>
      <c r="Q13" s="34">
        <v>1.637</v>
      </c>
      <c r="T13" s="14">
        <v>0.20798515531896325</v>
      </c>
      <c r="U13" s="14">
        <v>-1.0794537927469695E-2</v>
      </c>
      <c r="V13" s="24">
        <f>T13*K$9</f>
        <v>0.831940621275853</v>
      </c>
      <c r="W13" s="24">
        <f>U13*K$9</f>
        <v>-4.3178151709878779E-2</v>
      </c>
      <c r="Z13" s="14">
        <v>0.19954605419950436</v>
      </c>
      <c r="AA13" s="14">
        <v>-1.0725272024793713E-2</v>
      </c>
      <c r="AB13" s="24">
        <f>Z13*K$9</f>
        <v>0.79818421679801743</v>
      </c>
      <c r="AC13" s="24">
        <f>AA13*K$9</f>
        <v>-4.2901088099174853E-2</v>
      </c>
      <c r="AF13" s="14">
        <v>0.18426377889455786</v>
      </c>
      <c r="AG13" s="14">
        <v>-1.0794537927469695E-2</v>
      </c>
      <c r="AH13" s="24">
        <f>AF13*K$9</f>
        <v>0.73705511557823145</v>
      </c>
      <c r="AI13" s="24">
        <f>AG13*K$9</f>
        <v>-4.3178151709878779E-2</v>
      </c>
      <c r="AL13" s="14">
        <v>0.14318960999894337</v>
      </c>
      <c r="AM13" s="14">
        <v>-1.466781373471782E-2</v>
      </c>
      <c r="AN13" s="24">
        <f>AL13*K$9</f>
        <v>0.57275843999577347</v>
      </c>
      <c r="AO13" s="24">
        <f>AM13*K$9</f>
        <v>-5.8671254938871278E-2</v>
      </c>
      <c r="AQ13" s="43"/>
      <c r="AR13" s="43">
        <v>0.12834922499609461</v>
      </c>
      <c r="AS13" s="14">
        <v>-1.466781373471782E-2</v>
      </c>
      <c r="AT13" s="24">
        <f>AR13*K$9</f>
        <v>0.51339689998437843</v>
      </c>
      <c r="AU13" s="24">
        <f t="shared" ref="AU13:AU72" si="0">AS13*$K$9</f>
        <v>-5.8671254938871278E-2</v>
      </c>
    </row>
    <row r="14" spans="2:48" x14ac:dyDescent="0.35">
      <c r="K14" s="14">
        <v>0.16</v>
      </c>
      <c r="L14" s="14">
        <v>40</v>
      </c>
      <c r="M14" s="34">
        <v>1.698</v>
      </c>
      <c r="N14" s="34">
        <v>1.6839999999999999</v>
      </c>
      <c r="O14" s="34">
        <v>1.67</v>
      </c>
      <c r="P14" s="34">
        <v>1.67</v>
      </c>
      <c r="Q14" s="34">
        <v>1.6529999999999998</v>
      </c>
      <c r="T14" s="14">
        <v>0.20716486334752138</v>
      </c>
      <c r="U14" s="14">
        <v>-6.3957955335366195E-3</v>
      </c>
      <c r="V14" s="24">
        <f>T14*K$9</f>
        <v>0.82865945339008551</v>
      </c>
      <c r="W14" s="24">
        <f>U14*K$9</f>
        <v>-2.5583182134146478E-2</v>
      </c>
      <c r="Z14" s="14">
        <v>0.19881687614064569</v>
      </c>
      <c r="AA14" s="14">
        <v>-6.6779145318801043E-3</v>
      </c>
      <c r="AB14" s="24">
        <f>Z14*K$9</f>
        <v>0.79526750456258277</v>
      </c>
      <c r="AC14" s="24">
        <f>AA14*K$9</f>
        <v>-2.6711658127520417E-2</v>
      </c>
      <c r="AF14" s="14">
        <v>0.18344348692311599</v>
      </c>
      <c r="AG14" s="14">
        <v>-6.3957955335366195E-3</v>
      </c>
      <c r="AH14" s="24">
        <f>AF14*K$9</f>
        <v>0.73377394769246396</v>
      </c>
      <c r="AI14" s="24">
        <f>AG14*K$9</f>
        <v>-2.5583182134146478E-2</v>
      </c>
      <c r="AL14" s="14">
        <v>0.14233995177789188</v>
      </c>
      <c r="AM14" s="14">
        <v>-1.0141829448595348E-2</v>
      </c>
      <c r="AN14" s="24">
        <f>AL14*K$9</f>
        <v>0.56935980711156753</v>
      </c>
      <c r="AO14" s="24">
        <f>AM14*K$9</f>
        <v>-4.0567317794381393E-2</v>
      </c>
      <c r="AQ14" s="44"/>
      <c r="AR14" s="43">
        <v>0.12749956677504312</v>
      </c>
      <c r="AS14" s="14">
        <v>-1.0141829448595348E-2</v>
      </c>
      <c r="AT14" s="24">
        <f>AR14*K$9</f>
        <v>0.50999826710017249</v>
      </c>
      <c r="AU14" s="24">
        <f t="shared" si="0"/>
        <v>-4.0567317794381393E-2</v>
      </c>
    </row>
    <row r="15" spans="2:48" x14ac:dyDescent="0.35">
      <c r="K15" s="14">
        <v>0.24</v>
      </c>
      <c r="L15" s="14">
        <v>60</v>
      </c>
      <c r="M15" s="34">
        <v>1.712</v>
      </c>
      <c r="N15" s="34">
        <v>1.698</v>
      </c>
      <c r="O15" s="34">
        <v>1.6819999999999999</v>
      </c>
      <c r="P15" s="34">
        <v>1.6819999999999999</v>
      </c>
      <c r="Q15" s="34">
        <v>1.6639999999999999</v>
      </c>
      <c r="T15" s="14">
        <v>0.20662383692792022</v>
      </c>
      <c r="U15" s="14">
        <v>-2.2328302909069798E-3</v>
      </c>
      <c r="V15" s="24">
        <f>T15*K$9</f>
        <v>0.82649534771168087</v>
      </c>
      <c r="W15" s="24">
        <f>U15*K$9</f>
        <v>-8.9313211636279193E-3</v>
      </c>
      <c r="Z15" s="14">
        <v>0.19811982696685235</v>
      </c>
      <c r="AA15" s="14">
        <v>-2.4504025393598228E-3</v>
      </c>
      <c r="AB15" s="24">
        <f>Z15*K$9</f>
        <v>0.79247930786740939</v>
      </c>
      <c r="AC15" s="24">
        <f>AA15*K$9</f>
        <v>-9.8016101574392913E-3</v>
      </c>
      <c r="AF15" s="14">
        <v>0.18290246050351483</v>
      </c>
      <c r="AG15" s="14">
        <v>-2.2328302909069798E-3</v>
      </c>
      <c r="AH15" s="24">
        <f>AF15*K$9</f>
        <v>0.73160984201405932</v>
      </c>
      <c r="AI15" s="24">
        <f>AG15*K$9</f>
        <v>-8.9313211636279193E-3</v>
      </c>
      <c r="AL15" s="14">
        <v>0.14175614843370007</v>
      </c>
      <c r="AM15" s="14">
        <v>-6.1987199147965555E-3</v>
      </c>
      <c r="AN15" s="24">
        <f>AL15*K$9</f>
        <v>0.5670245937348003</v>
      </c>
      <c r="AO15" s="24">
        <f>AM15*K$9</f>
        <v>-2.4794879659186222E-2</v>
      </c>
      <c r="AR15" s="43">
        <v>0.12691576343085131</v>
      </c>
      <c r="AS15" s="14">
        <v>-6.1987199147965555E-3</v>
      </c>
      <c r="AT15" s="24">
        <f>AR15*K$9</f>
        <v>0.50766305372340526</v>
      </c>
      <c r="AU15" s="24">
        <f t="shared" si="0"/>
        <v>-2.4794879659186222E-2</v>
      </c>
    </row>
    <row r="16" spans="2:48" x14ac:dyDescent="0.35">
      <c r="K16" s="14">
        <v>0.32</v>
      </c>
      <c r="L16" s="14">
        <v>80</v>
      </c>
      <c r="M16" s="34">
        <v>1.7230000000000001</v>
      </c>
      <c r="N16" s="34">
        <v>1.7089999999999999</v>
      </c>
      <c r="O16" s="34">
        <v>1.6909999999999998</v>
      </c>
      <c r="P16" s="34">
        <v>1.6909999999999998</v>
      </c>
      <c r="Q16" s="34">
        <v>1.6739999999999999</v>
      </c>
      <c r="T16" s="14">
        <v>0.20678002437231033</v>
      </c>
      <c r="U16" s="14">
        <v>1.5868015778820583E-3</v>
      </c>
      <c r="V16" s="24">
        <f>T16*K$9</f>
        <v>0.82712009748924131</v>
      </c>
      <c r="W16" s="24">
        <f>U16*K$9</f>
        <v>6.3472063115282331E-3</v>
      </c>
      <c r="Z16" s="14">
        <v>0.19813359819527901</v>
      </c>
      <c r="AA16" s="14">
        <v>1.3783801959608654E-3</v>
      </c>
      <c r="AB16" s="24">
        <f>Z16*K$9</f>
        <v>0.79253439278111604</v>
      </c>
      <c r="AC16" s="24">
        <f>AA16*K$9</f>
        <v>5.5135207838434615E-3</v>
      </c>
      <c r="AF16" s="14">
        <v>0.18305864794790494</v>
      </c>
      <c r="AG16" s="14">
        <v>1.5868015778820583E-3</v>
      </c>
      <c r="AH16" s="24">
        <f>AF16*K$9</f>
        <v>0.73223459179161976</v>
      </c>
      <c r="AI16" s="24">
        <f>AG16*K$9</f>
        <v>6.3472063115282331E-3</v>
      </c>
      <c r="AL16" s="14">
        <v>0.14128244008101415</v>
      </c>
      <c r="AM16" s="14">
        <v>-2.6605209040786284E-3</v>
      </c>
      <c r="AN16" s="24">
        <f>AL16*K$9</f>
        <v>0.5651297603240566</v>
      </c>
      <c r="AO16" s="24">
        <f>AM16*K$9</f>
        <v>-1.0642083616314513E-2</v>
      </c>
      <c r="AR16" s="43">
        <v>0.12644205507816539</v>
      </c>
      <c r="AS16" s="14">
        <v>-2.6605209040786284E-3</v>
      </c>
      <c r="AT16" s="24">
        <f>AR16*K$9</f>
        <v>0.50576822031266155</v>
      </c>
      <c r="AU16" s="24">
        <f t="shared" si="0"/>
        <v>-1.0642083616314513E-2</v>
      </c>
    </row>
    <row r="17" spans="11:47" x14ac:dyDescent="0.35">
      <c r="K17" s="14">
        <v>0.4</v>
      </c>
      <c r="L17" s="14">
        <v>100</v>
      </c>
      <c r="M17" s="34">
        <v>1.74</v>
      </c>
      <c r="N17" s="34">
        <v>1.7189999999999999</v>
      </c>
      <c r="O17" s="34">
        <v>1.7</v>
      </c>
      <c r="P17" s="34">
        <v>1.7</v>
      </c>
      <c r="Q17" s="34">
        <v>1.6819999999999999</v>
      </c>
      <c r="T17" s="14">
        <v>0.20725941612439949</v>
      </c>
      <c r="U17" s="14">
        <v>5.3790199677189498E-3</v>
      </c>
      <c r="V17" s="24">
        <f>T17*K$9</f>
        <v>0.82903766449759797</v>
      </c>
      <c r="W17" s="24">
        <f>U17*K$9</f>
        <v>2.1516079870875799E-2</v>
      </c>
      <c r="Z17" s="14">
        <v>0.19848875222389975</v>
      </c>
      <c r="AA17" s="14">
        <v>5.1453406558463035E-3</v>
      </c>
      <c r="AB17" s="24">
        <f>Z17*K$9</f>
        <v>0.793955008895599</v>
      </c>
      <c r="AC17" s="24">
        <f>AA17*K$9</f>
        <v>2.0581362623385214E-2</v>
      </c>
      <c r="AF17" s="14">
        <v>0.1835380396999941</v>
      </c>
      <c r="AG17" s="14">
        <v>5.3790199677189498E-3</v>
      </c>
      <c r="AH17" s="24">
        <f>AF17*K$9</f>
        <v>0.73415215879997642</v>
      </c>
      <c r="AI17" s="24">
        <f>AG17*K$9</f>
        <v>2.1516079870875799E-2</v>
      </c>
      <c r="AL17" s="14">
        <v>0.14111574433186377</v>
      </c>
      <c r="AM17" s="14">
        <v>6.5445729318155325E-4</v>
      </c>
      <c r="AN17" s="24">
        <f>AL17*K$9</f>
        <v>0.5644629773274551</v>
      </c>
      <c r="AO17" s="24">
        <f>AM17*K$9</f>
        <v>2.617829172726213E-3</v>
      </c>
      <c r="AR17" s="43">
        <v>0.12627535932901501</v>
      </c>
      <c r="AS17" s="14">
        <v>6.5445729318155325E-4</v>
      </c>
      <c r="AT17" s="24">
        <f>AR17*K$9</f>
        <v>0.50510143731606005</v>
      </c>
      <c r="AU17" s="24">
        <f t="shared" si="0"/>
        <v>2.617829172726213E-3</v>
      </c>
    </row>
    <row r="18" spans="11:47" x14ac:dyDescent="0.35">
      <c r="K18" s="14">
        <v>0.8</v>
      </c>
      <c r="L18" s="14">
        <v>200</v>
      </c>
      <c r="M18" s="34">
        <v>1.7869999999999999</v>
      </c>
      <c r="N18" s="34">
        <v>1.758</v>
      </c>
      <c r="O18" s="34">
        <v>1.7409999999999999</v>
      </c>
      <c r="P18" s="34">
        <v>1.7309999999999999</v>
      </c>
      <c r="Q18" s="34">
        <v>1.7070000000000001</v>
      </c>
      <c r="T18" s="14">
        <v>0.20799306930516265</v>
      </c>
      <c r="U18" s="14">
        <v>9.3301989649438866E-3</v>
      </c>
      <c r="V18" s="24">
        <f>T18*K$9</f>
        <v>0.83197227722065059</v>
      </c>
      <c r="W18" s="24">
        <f>U18*K$9</f>
        <v>3.7320795859775546E-2</v>
      </c>
      <c r="Z18" s="14">
        <v>0.199170794502179</v>
      </c>
      <c r="AA18" s="14">
        <v>8.9349463769034399E-3</v>
      </c>
      <c r="AB18" s="24">
        <f>Z18*K$9</f>
        <v>0.79668317800871602</v>
      </c>
      <c r="AC18" s="24">
        <f>AA18*K$9</f>
        <v>3.573978550761376E-2</v>
      </c>
      <c r="AF18" s="14">
        <v>0.18427169288075726</v>
      </c>
      <c r="AG18" s="14">
        <v>9.3301989649438866E-3</v>
      </c>
      <c r="AH18" s="24">
        <f>AF18*K$9</f>
        <v>0.73708677152302904</v>
      </c>
      <c r="AI18" s="24">
        <f>AG18*K$9</f>
        <v>3.7320795859775546E-2</v>
      </c>
      <c r="AL18" s="14">
        <v>0.14084191182484995</v>
      </c>
      <c r="AM18" s="14">
        <v>3.8408385735704785E-3</v>
      </c>
      <c r="AN18" s="24">
        <f>AL18*K$9</f>
        <v>0.56336764729939981</v>
      </c>
      <c r="AO18" s="24">
        <f>AM18*K$9</f>
        <v>1.5363354294281914E-2</v>
      </c>
      <c r="AR18" s="43">
        <v>0.12600152682200119</v>
      </c>
      <c r="AS18" s="14">
        <v>3.8408385735704785E-3</v>
      </c>
      <c r="AT18" s="24">
        <f>AR18*K$9</f>
        <v>0.50400610728800477</v>
      </c>
      <c r="AU18" s="24">
        <f t="shared" si="0"/>
        <v>1.5363354294281914E-2</v>
      </c>
    </row>
    <row r="19" spans="11:47" x14ac:dyDescent="0.35">
      <c r="K19" s="14">
        <v>1.6</v>
      </c>
      <c r="L19" s="14">
        <v>400</v>
      </c>
      <c r="M19" s="34">
        <v>1.8619999999999999</v>
      </c>
      <c r="N19" s="34">
        <v>1.8219999999999998</v>
      </c>
      <c r="O19" s="34">
        <v>1.7949999999999999</v>
      </c>
      <c r="P19" s="34">
        <v>1.78</v>
      </c>
      <c r="Q19" s="34">
        <v>1.7550000000000001</v>
      </c>
      <c r="T19" s="14">
        <v>0.20915137906945155</v>
      </c>
      <c r="U19" s="14">
        <v>1.3464114090166993E-2</v>
      </c>
      <c r="V19" s="24">
        <f>T19*K$9</f>
        <v>0.83660551627780622</v>
      </c>
      <c r="W19" s="24">
        <f>U19*K$9</f>
        <v>5.3856456360667972E-2</v>
      </c>
      <c r="Z19" s="14">
        <v>0.20029323834952678</v>
      </c>
      <c r="AA19" s="14">
        <v>1.2943142404820106E-2</v>
      </c>
      <c r="AB19" s="24">
        <f>Z19*K$9</f>
        <v>0.80117295339810712</v>
      </c>
      <c r="AC19" s="24">
        <f>AA19*K$9</f>
        <v>5.1772569619280423E-2</v>
      </c>
      <c r="AF19" s="14">
        <v>0.18543000264504617</v>
      </c>
      <c r="AG19" s="14">
        <v>1.3464114090166993E-2</v>
      </c>
      <c r="AH19" s="24">
        <f>AF19*K$9</f>
        <v>0.74172001058018466</v>
      </c>
      <c r="AI19" s="24">
        <f>AG19*K$9</f>
        <v>5.3856456360667972E-2</v>
      </c>
      <c r="AL19" s="14">
        <v>0.14190824895807214</v>
      </c>
      <c r="AM19" s="14">
        <v>7.1345029513534613E-3</v>
      </c>
      <c r="AN19" s="24">
        <f>AL19*K$9</f>
        <v>0.56763299583228854</v>
      </c>
      <c r="AO19" s="24">
        <f>AM19*K$9</f>
        <v>2.8538011805413845E-2</v>
      </c>
      <c r="AR19" s="43">
        <v>0.12706786395522338</v>
      </c>
      <c r="AS19" s="14">
        <v>7.1345029513534613E-3</v>
      </c>
      <c r="AT19" s="24">
        <f>AR19*K$9</f>
        <v>0.5082714558208935</v>
      </c>
      <c r="AU19" s="24">
        <f t="shared" si="0"/>
        <v>2.8538011805413845E-2</v>
      </c>
    </row>
    <row r="20" spans="11:47" x14ac:dyDescent="0.35">
      <c r="K20" s="14">
        <v>2.4</v>
      </c>
      <c r="L20" s="14">
        <v>600</v>
      </c>
      <c r="M20" s="34">
        <v>1.9240000000000002</v>
      </c>
      <c r="N20" s="34">
        <v>1.8819999999999999</v>
      </c>
      <c r="O20" s="34">
        <v>1.8419999999999999</v>
      </c>
      <c r="P20" s="34">
        <v>1.825</v>
      </c>
      <c r="Q20" s="34">
        <v>1.7969999999999999</v>
      </c>
      <c r="T20" s="14">
        <v>0.21095672030106055</v>
      </c>
      <c r="U20" s="14">
        <v>1.7923173516109281E-2</v>
      </c>
      <c r="V20" s="24">
        <f>T20*K$9</f>
        <v>0.84382688120424221</v>
      </c>
      <c r="W20" s="24">
        <f>U20*K$9</f>
        <v>7.1692694064437124E-2</v>
      </c>
      <c r="Z20" s="14">
        <v>0.2019814104447768</v>
      </c>
      <c r="AA20" s="14">
        <v>1.725325546645514E-2</v>
      </c>
      <c r="AB20" s="24">
        <f>Z20*K$9</f>
        <v>0.8079256417791072</v>
      </c>
      <c r="AC20" s="24">
        <f>AA20*K$9</f>
        <v>6.9013021865820562E-2</v>
      </c>
      <c r="AF20" s="14">
        <v>0.18723534387665516</v>
      </c>
      <c r="AG20" s="14">
        <v>1.7923173516109281E-2</v>
      </c>
      <c r="AH20" s="24">
        <f>AF20*K$9</f>
        <v>0.74894137550662065</v>
      </c>
      <c r="AI20" s="24">
        <f>AG20*K$9</f>
        <v>7.1692694064437124E-2</v>
      </c>
      <c r="AL20" s="14">
        <v>0.14280765803504089</v>
      </c>
      <c r="AM20" s="14">
        <v>1.0520467486033264E-2</v>
      </c>
      <c r="AN20" s="24">
        <f>AL20*K$9</f>
        <v>0.57123063214016356</v>
      </c>
      <c r="AO20" s="24">
        <f>AM20*K$9</f>
        <v>4.2081869944133057E-2</v>
      </c>
      <c r="AR20" s="43">
        <v>0.12796727303219213</v>
      </c>
      <c r="AS20" s="14">
        <v>1.0520467486033264E-2</v>
      </c>
      <c r="AT20" s="24">
        <f>AR20*K$9</f>
        <v>0.51186909212876852</v>
      </c>
      <c r="AU20" s="24">
        <f t="shared" si="0"/>
        <v>4.2081869944133057E-2</v>
      </c>
    </row>
    <row r="21" spans="11:47" x14ac:dyDescent="0.35">
      <c r="K21" s="14">
        <v>3.2</v>
      </c>
      <c r="L21" s="14">
        <v>800</v>
      </c>
      <c r="M21" s="34">
        <v>1.984</v>
      </c>
      <c r="N21" s="34">
        <v>1.94</v>
      </c>
      <c r="O21" s="34">
        <v>1.887</v>
      </c>
      <c r="P21" s="34">
        <v>1.867</v>
      </c>
      <c r="Q21" s="34">
        <v>1.837</v>
      </c>
      <c r="T21" s="14">
        <v>0.21334479968575518</v>
      </c>
      <c r="U21" s="14">
        <v>2.2783470601232519E-2</v>
      </c>
      <c r="V21" s="24">
        <f>T21*K$9</f>
        <v>0.85337919874302071</v>
      </c>
      <c r="W21" s="24">
        <f>U21*K$9</f>
        <v>9.1133882404930075E-2</v>
      </c>
      <c r="Z21" s="14">
        <v>0.20434497038294988</v>
      </c>
      <c r="AA21" s="14">
        <v>2.2024299745751548E-2</v>
      </c>
      <c r="AB21" s="24">
        <f>Z21*K$9</f>
        <v>0.81737988153179952</v>
      </c>
      <c r="AC21" s="24">
        <f>AA21*K$9</f>
        <v>8.8097198983006192E-2</v>
      </c>
      <c r="AF21" s="14">
        <v>0.18962342326134979</v>
      </c>
      <c r="AG21" s="14">
        <v>2.2783470601232519E-2</v>
      </c>
      <c r="AH21" s="24">
        <f>AF21*K$9</f>
        <v>0.75849369304539915</v>
      </c>
      <c r="AI21" s="24">
        <f>AG21*K$9</f>
        <v>9.1133882404930075E-2</v>
      </c>
      <c r="AL21" s="14">
        <v>0.14424019130912047</v>
      </c>
      <c r="AM21" s="14">
        <v>1.4064759295289412E-2</v>
      </c>
      <c r="AN21" s="24">
        <f>AL21*K$9</f>
        <v>0.57696076523648188</v>
      </c>
      <c r="AO21" s="24">
        <f>AM21*K$9</f>
        <v>5.6259037181157649E-2</v>
      </c>
      <c r="AR21" s="43">
        <v>0.12939980630627171</v>
      </c>
      <c r="AS21" s="14">
        <v>1.4064759295289412E-2</v>
      </c>
      <c r="AT21" s="24">
        <f>AR21*K$9</f>
        <v>0.51759922522508683</v>
      </c>
      <c r="AU21" s="24">
        <f t="shared" si="0"/>
        <v>5.6259037181157649E-2</v>
      </c>
    </row>
    <row r="22" spans="11:47" x14ac:dyDescent="0.35">
      <c r="K22" s="14">
        <v>4</v>
      </c>
      <c r="L22" s="14">
        <v>1000</v>
      </c>
      <c r="M22" s="34">
        <v>2.0430000000000001</v>
      </c>
      <c r="N22" s="34">
        <v>1.9989999999999999</v>
      </c>
      <c r="O22" s="34">
        <v>1.9329999999999998</v>
      </c>
      <c r="P22" s="34">
        <v>1.9079999999999999</v>
      </c>
      <c r="Q22" s="34">
        <v>1.875</v>
      </c>
      <c r="T22" s="14">
        <v>0.2168321414715165</v>
      </c>
      <c r="U22" s="14">
        <v>2.7929154108300012E-2</v>
      </c>
      <c r="V22" s="24">
        <f>T22*K$9</f>
        <v>0.86732856588606599</v>
      </c>
      <c r="W22" s="24">
        <f>U22*K$9</f>
        <v>0.11171661643320005</v>
      </c>
      <c r="Z22" s="14">
        <v>0.20774384455305725</v>
      </c>
      <c r="AA22" s="14">
        <v>2.6958120464790139E-2</v>
      </c>
      <c r="AB22" s="24">
        <f>Z22*K$9</f>
        <v>0.830975378212229</v>
      </c>
      <c r="AC22" s="24">
        <f>AA22*K$9</f>
        <v>0.10783248185916056</v>
      </c>
      <c r="AF22" s="14">
        <v>0.19311076504711111</v>
      </c>
      <c r="AG22" s="14">
        <v>2.7929154108300012E-2</v>
      </c>
      <c r="AH22" s="24">
        <f>AF22*K$9</f>
        <v>0.77244306018844444</v>
      </c>
      <c r="AI22" s="24">
        <f>AG22*K$9</f>
        <v>0.11171661643320005</v>
      </c>
      <c r="AL22" s="14">
        <v>0.14653060307763335</v>
      </c>
      <c r="AM22" s="14">
        <v>1.7918115729416484E-2</v>
      </c>
      <c r="AN22" s="24">
        <f>AL22*K$9</f>
        <v>0.58612241231053341</v>
      </c>
      <c r="AO22" s="24">
        <f>AM22*K$9</f>
        <v>7.1672462917665936E-2</v>
      </c>
      <c r="AR22" s="43">
        <v>0.13169021807478459</v>
      </c>
      <c r="AS22" s="14">
        <v>1.7918115729416484E-2</v>
      </c>
      <c r="AT22" s="24">
        <f>AR22*K$9</f>
        <v>0.52676087229913837</v>
      </c>
      <c r="AU22" s="24">
        <f t="shared" si="0"/>
        <v>7.1672462917665936E-2</v>
      </c>
    </row>
    <row r="23" spans="11:47" x14ac:dyDescent="0.35">
      <c r="K23" s="14">
        <v>4.8</v>
      </c>
      <c r="L23" s="14">
        <v>1200</v>
      </c>
      <c r="M23" s="34">
        <v>2.101</v>
      </c>
      <c r="N23" s="34">
        <v>2.0579999999999998</v>
      </c>
      <c r="O23" s="34">
        <v>1.9769999999999999</v>
      </c>
      <c r="P23" s="34">
        <v>1.9469999999999998</v>
      </c>
      <c r="Q23" s="34">
        <v>1.9119999999999999</v>
      </c>
      <c r="T23" s="14">
        <v>0.22145819423410434</v>
      </c>
      <c r="U23" s="14">
        <v>3.3312309861323566E-2</v>
      </c>
      <c r="V23" s="24">
        <f>T23*K$9</f>
        <v>0.88583277693641738</v>
      </c>
      <c r="W23" s="24">
        <f>U23*K$9</f>
        <v>0.13324923944529427</v>
      </c>
      <c r="Z23" s="14">
        <v>0.21219064884037803</v>
      </c>
      <c r="AA23" s="14">
        <v>3.2140260523151644E-2</v>
      </c>
      <c r="AB23" s="24">
        <f>Z23*K$9</f>
        <v>0.84876259536151211</v>
      </c>
      <c r="AC23" s="24">
        <f>AA23*K$9</f>
        <v>0.12856104209260658</v>
      </c>
      <c r="AF23" s="14">
        <v>0.19773681780969896</v>
      </c>
      <c r="AG23" s="14">
        <v>3.3312309861323566E-2</v>
      </c>
      <c r="AH23" s="24">
        <f>AF23*K$9</f>
        <v>0.79094727123879582</v>
      </c>
      <c r="AI23" s="24">
        <f>AG23*K$9</f>
        <v>0.13324923944529427</v>
      </c>
      <c r="AL23" s="14">
        <v>0.14973271808887276</v>
      </c>
      <c r="AM23" s="14">
        <v>2.1759022637253784E-2</v>
      </c>
      <c r="AN23" s="24">
        <f>AL23*K$9</f>
        <v>0.59893087235549103</v>
      </c>
      <c r="AO23" s="24">
        <f>AM23*K$9</f>
        <v>8.7036090549015135E-2</v>
      </c>
      <c r="AR23" s="43">
        <v>0.134892333086024</v>
      </c>
      <c r="AS23" s="14">
        <v>2.1759022637253784E-2</v>
      </c>
      <c r="AT23" s="24">
        <f>AR23*K$9</f>
        <v>0.53956933234409599</v>
      </c>
      <c r="AU23" s="24">
        <f t="shared" si="0"/>
        <v>8.7036090549015135E-2</v>
      </c>
    </row>
    <row r="24" spans="11:47" x14ac:dyDescent="0.35">
      <c r="K24" s="14">
        <v>5.6</v>
      </c>
      <c r="L24" s="14">
        <v>1400</v>
      </c>
      <c r="M24" s="34">
        <v>2.16</v>
      </c>
      <c r="N24" s="34">
        <v>2.1190000000000002</v>
      </c>
      <c r="O24" s="34">
        <v>2.0229999999999997</v>
      </c>
      <c r="P24" s="34">
        <v>1.9869999999999999</v>
      </c>
      <c r="Q24" s="34">
        <v>1.948</v>
      </c>
      <c r="T24" s="14">
        <v>0.22775969986822112</v>
      </c>
      <c r="U24" s="14">
        <v>3.8641921577124441E-2</v>
      </c>
      <c r="V24" s="24">
        <f>T24*K$9</f>
        <v>0.91103879947288446</v>
      </c>
      <c r="W24" s="24">
        <f>U24*K$9</f>
        <v>0.15456768630849776</v>
      </c>
      <c r="Z24" s="14">
        <v>0.21814449899474092</v>
      </c>
      <c r="AA24" s="14">
        <v>3.7201678807959736E-2</v>
      </c>
      <c r="AB24" s="24">
        <f>Z24*K$9</f>
        <v>0.87257799597896368</v>
      </c>
      <c r="AC24" s="24">
        <f>AA24*K$9</f>
        <v>0.14880671523183894</v>
      </c>
      <c r="AF24" s="14">
        <v>0.20403832344381573</v>
      </c>
      <c r="AG24" s="14">
        <v>3.8641921577124441E-2</v>
      </c>
      <c r="AH24" s="24">
        <f>AF24*K$9</f>
        <v>0.81615329377526291</v>
      </c>
      <c r="AI24" s="24">
        <f>AG24*K$9</f>
        <v>0.15456768630849776</v>
      </c>
      <c r="AL24" s="14">
        <v>0.15393946007578435</v>
      </c>
      <c r="AM24" s="14">
        <v>2.5489678252096276E-2</v>
      </c>
      <c r="AN24" s="24">
        <f>AL24*K$9</f>
        <v>0.6157578403031374</v>
      </c>
      <c r="AO24" s="24">
        <f>AM24*K$9</f>
        <v>0.1019587130083851</v>
      </c>
      <c r="AR24" s="43">
        <v>0.13909907507293559</v>
      </c>
      <c r="AS24" s="14">
        <v>2.5489678252096276E-2</v>
      </c>
      <c r="AT24" s="24">
        <f>AR24*K$9</f>
        <v>0.55639630029174236</v>
      </c>
      <c r="AU24" s="24">
        <f t="shared" si="0"/>
        <v>0.1019587130083851</v>
      </c>
    </row>
    <row r="25" spans="11:47" x14ac:dyDescent="0.35">
      <c r="K25" s="14">
        <v>6.4</v>
      </c>
      <c r="L25" s="14">
        <v>1600</v>
      </c>
      <c r="M25" s="34">
        <v>2.2250000000000001</v>
      </c>
      <c r="N25" s="34">
        <v>2.1799999999999997</v>
      </c>
      <c r="O25" s="34">
        <v>2.0660000000000003</v>
      </c>
      <c r="P25" s="34">
        <v>2.0260000000000002</v>
      </c>
      <c r="Q25" s="34">
        <v>1.982</v>
      </c>
      <c r="T25" s="14">
        <v>0.23566099665807902</v>
      </c>
      <c r="U25" s="14">
        <v>4.3241961854171979E-2</v>
      </c>
      <c r="V25" s="24">
        <f>T25*K$9</f>
        <v>0.94264398663231608</v>
      </c>
      <c r="W25" s="24">
        <f>U25*K$9</f>
        <v>0.17296784741668791</v>
      </c>
      <c r="Z25" s="14">
        <v>0.225770988984412</v>
      </c>
      <c r="AA25" s="14">
        <v>4.1647199004606873E-2</v>
      </c>
      <c r="AB25" s="24">
        <f>Z25*K$9</f>
        <v>0.90308395593764801</v>
      </c>
      <c r="AC25" s="24">
        <f>AA25*K$9</f>
        <v>0.16658879601842749</v>
      </c>
      <c r="AF25" s="14">
        <v>0.21193962023367363</v>
      </c>
      <c r="AG25" s="14">
        <v>4.3241961854171979E-2</v>
      </c>
      <c r="AH25" s="24">
        <f>AF25*K$9</f>
        <v>0.84775848093469452</v>
      </c>
      <c r="AI25" s="24">
        <f>AG25*K$9</f>
        <v>0.17296784741668791</v>
      </c>
      <c r="AL25" s="14">
        <v>0.15927517322336188</v>
      </c>
      <c r="AM25" s="14">
        <v>2.8746733355258531E-2</v>
      </c>
      <c r="AN25" s="24">
        <f>AL25*K$9</f>
        <v>0.63710069289344751</v>
      </c>
      <c r="AO25" s="24">
        <f>AM25*K$9</f>
        <v>0.11498693342103412</v>
      </c>
      <c r="AR25" s="43">
        <v>0.14443478822051312</v>
      </c>
      <c r="AS25" s="14">
        <v>2.8746733355258531E-2</v>
      </c>
      <c r="AT25" s="24">
        <f>AR25*K$9</f>
        <v>0.57773915288205246</v>
      </c>
      <c r="AU25" s="24">
        <f t="shared" si="0"/>
        <v>0.11498693342103412</v>
      </c>
    </row>
    <row r="26" spans="11:47" x14ac:dyDescent="0.35">
      <c r="K26" s="14">
        <v>7.2</v>
      </c>
      <c r="L26" s="14">
        <v>1800</v>
      </c>
      <c r="M26" s="34">
        <v>2.2929999999999997</v>
      </c>
      <c r="N26" s="34">
        <v>2.2399999999999998</v>
      </c>
      <c r="O26" s="34">
        <v>2.109</v>
      </c>
      <c r="P26" s="34">
        <v>2.0649999999999999</v>
      </c>
      <c r="Q26" s="34">
        <v>2.0150000000000001</v>
      </c>
      <c r="T26" s="14">
        <v>0.24505222144219926</v>
      </c>
      <c r="U26" s="14">
        <v>4.6525670477463983E-2</v>
      </c>
      <c r="V26" s="24">
        <f>T26*K$9</f>
        <v>0.98020888576879706</v>
      </c>
      <c r="W26" s="24">
        <f>U26*K$9</f>
        <v>0.18610268190985593</v>
      </c>
      <c r="Z26" s="14">
        <v>0.23477492714808906</v>
      </c>
      <c r="AA26" s="14">
        <v>4.4768653164979903E-2</v>
      </c>
      <c r="AB26" s="24">
        <f>Z26*K$9</f>
        <v>0.93909970859235625</v>
      </c>
      <c r="AC26" s="24">
        <f>AA26*K$9</f>
        <v>0.17907461265991961</v>
      </c>
      <c r="AF26" s="14">
        <v>0.22133084501779388</v>
      </c>
      <c r="AG26" s="14">
        <v>4.6525670477463983E-2</v>
      </c>
      <c r="AH26" s="24">
        <f>AF26*K$9</f>
        <v>0.8853233800711755</v>
      </c>
      <c r="AI26" s="24">
        <f>AG26*K$9</f>
        <v>0.18610268190985593</v>
      </c>
      <c r="AL26" s="14">
        <v>0.1655469760192437</v>
      </c>
      <c r="AM26" s="14">
        <v>3.1108240513870983E-2</v>
      </c>
      <c r="AN26" s="24">
        <f>AL26*K$9</f>
        <v>0.66218790407697481</v>
      </c>
      <c r="AO26" s="24">
        <f>AM26*K$9</f>
        <v>0.12443296205548393</v>
      </c>
      <c r="AR26" s="43">
        <v>0.15070659101639494</v>
      </c>
      <c r="AS26" s="14">
        <v>3.1108240513870983E-2</v>
      </c>
      <c r="AT26" s="24">
        <f>AR26*K$9</f>
        <v>0.60282636406557977</v>
      </c>
      <c r="AU26" s="24">
        <f t="shared" si="0"/>
        <v>0.12443296205548393</v>
      </c>
    </row>
    <row r="27" spans="11:47" x14ac:dyDescent="0.35">
      <c r="K27" s="14">
        <v>8</v>
      </c>
      <c r="L27" s="14">
        <v>2000</v>
      </c>
      <c r="M27" s="34">
        <v>2.3529999999999998</v>
      </c>
      <c r="N27" s="34">
        <v>2.298</v>
      </c>
      <c r="O27" s="34">
        <v>2.15</v>
      </c>
      <c r="P27" s="34">
        <v>2.1040000000000001</v>
      </c>
      <c r="Q27" s="34">
        <v>2.0489999999999999</v>
      </c>
      <c r="T27" s="14">
        <v>0.25529870870729193</v>
      </c>
      <c r="U27" s="14">
        <v>4.796820799021289E-2</v>
      </c>
      <c r="V27" s="24">
        <f>T27*K$9</f>
        <v>1.0211948348291677</v>
      </c>
      <c r="W27" s="24">
        <f>U27*K$9</f>
        <v>0.19187283196085156</v>
      </c>
      <c r="Z27" s="14">
        <v>0.24464275417461501</v>
      </c>
      <c r="AA27" s="14">
        <v>4.6074633416113821E-2</v>
      </c>
      <c r="AB27" s="24">
        <f>Z27*K$9</f>
        <v>0.97857101669846003</v>
      </c>
      <c r="AC27" s="24">
        <f>AA27*K$9</f>
        <v>0.18429853366445528</v>
      </c>
      <c r="AF27" s="14">
        <v>0.23157733228288654</v>
      </c>
      <c r="AG27" s="14">
        <v>4.796820799021289E-2</v>
      </c>
      <c r="AH27" s="24">
        <f>AF27*K$9</f>
        <v>0.92630932913154618</v>
      </c>
      <c r="AI27" s="24">
        <f>AG27*K$9</f>
        <v>0.19187283196085156</v>
      </c>
      <c r="AL27" s="14">
        <v>0.17241344351635718</v>
      </c>
      <c r="AM27" s="14">
        <v>3.2189336860375152E-2</v>
      </c>
      <c r="AN27" s="24">
        <f>AL27*K$9</f>
        <v>0.68965377406542872</v>
      </c>
      <c r="AO27" s="24">
        <f>AM27*K$9</f>
        <v>0.12875734744150061</v>
      </c>
      <c r="AR27" s="43">
        <v>0.15757305851350842</v>
      </c>
      <c r="AS27" s="14">
        <v>3.2189336860375152E-2</v>
      </c>
      <c r="AT27" s="24">
        <f>AR27*K$9</f>
        <v>0.63029223405403367</v>
      </c>
      <c r="AU27" s="24">
        <f t="shared" si="0"/>
        <v>0.12875734744150061</v>
      </c>
    </row>
    <row r="28" spans="11:47" x14ac:dyDescent="0.35">
      <c r="T28" s="14">
        <v>0.26569269397751732</v>
      </c>
      <c r="U28" s="14">
        <v>4.7217054399024877E-2</v>
      </c>
      <c r="V28" s="24">
        <f>T28*K$9</f>
        <v>1.0627707759100693</v>
      </c>
      <c r="W28" s="24">
        <f>U28*K$9</f>
        <v>0.18886821759609951</v>
      </c>
      <c r="Z28" s="14">
        <v>0.25452511085117996</v>
      </c>
      <c r="AA28" s="14">
        <v>4.5347715895179407E-2</v>
      </c>
      <c r="AB28" s="24">
        <f>Z28*K$9</f>
        <v>1.0181004434047198</v>
      </c>
      <c r="AC28" s="24">
        <f>AA28*K$9</f>
        <v>0.18139086358071763</v>
      </c>
      <c r="AF28" s="14">
        <v>0.24197131755311194</v>
      </c>
      <c r="AG28" s="14">
        <v>4.7217054399024877E-2</v>
      </c>
      <c r="AH28" s="24">
        <f>AF28*K$9</f>
        <v>0.96788527021244775</v>
      </c>
      <c r="AI28" s="24">
        <f>AG28*K$9</f>
        <v>0.18886821759609951</v>
      </c>
      <c r="AL28" s="14">
        <v>0.17935565510190352</v>
      </c>
      <c r="AM28" s="14">
        <v>3.1858539790488374E-2</v>
      </c>
      <c r="AN28" s="24">
        <f>AL28*K$9</f>
        <v>0.71742262040761406</v>
      </c>
      <c r="AO28" s="24">
        <f>AM28*K$9</f>
        <v>0.1274341591619535</v>
      </c>
      <c r="AR28" s="43">
        <v>0.16451527009905476</v>
      </c>
      <c r="AS28" s="14">
        <v>3.1858539790488374E-2</v>
      </c>
      <c r="AT28" s="24">
        <f>AR28*K$9</f>
        <v>0.65806108039621902</v>
      </c>
      <c r="AU28" s="24">
        <f t="shared" si="0"/>
        <v>0.1274341591619535</v>
      </c>
    </row>
    <row r="29" spans="11:47" x14ac:dyDescent="0.35">
      <c r="T29" s="14">
        <v>0.2752396981566077</v>
      </c>
      <c r="U29" s="14">
        <v>4.4614681738308917E-2</v>
      </c>
      <c r="V29" s="24">
        <f>T29*K$9</f>
        <v>1.1009587926264308</v>
      </c>
      <c r="W29" s="24">
        <f>U29*K$9</f>
        <v>0.17845872695323567</v>
      </c>
      <c r="Z29" s="14">
        <v>0.26361752382036624</v>
      </c>
      <c r="AA29" s="14">
        <v>4.2819427043033216E-2</v>
      </c>
      <c r="AB29" s="24">
        <f>Z29*K$9</f>
        <v>1.054470095281465</v>
      </c>
      <c r="AC29" s="24">
        <f>AA29*K$9</f>
        <v>0.17127770817213286</v>
      </c>
      <c r="AF29" s="14">
        <v>0.25151832173220234</v>
      </c>
      <c r="AG29" s="14">
        <v>4.4614681738308917E-2</v>
      </c>
      <c r="AH29" s="24">
        <f>AF29*K$9</f>
        <v>1.0060732869288094</v>
      </c>
      <c r="AI29" s="24">
        <f>AG29*K$9</f>
        <v>0.17845872695323567</v>
      </c>
      <c r="AL29" s="14">
        <v>0.18578084257873845</v>
      </c>
      <c r="AM29" s="14">
        <v>3.0255923415652135E-2</v>
      </c>
      <c r="AN29" s="24">
        <f>AL29*K$9</f>
        <v>0.74312337031495379</v>
      </c>
      <c r="AO29" s="24">
        <f>AM29*K$9</f>
        <v>0.12102369366260854</v>
      </c>
      <c r="AR29" s="43">
        <v>0.17094045757588969</v>
      </c>
      <c r="AS29" s="14">
        <v>3.0255923415652135E-2</v>
      </c>
      <c r="AT29" s="24">
        <f>AR29*K$9</f>
        <v>0.68376183030355875</v>
      </c>
      <c r="AU29" s="24">
        <f t="shared" si="0"/>
        <v>0.12102369366260854</v>
      </c>
    </row>
    <row r="30" spans="11:47" x14ac:dyDescent="0.35">
      <c r="T30" s="14">
        <v>0.28362473837791646</v>
      </c>
      <c r="U30" s="14">
        <v>4.0673518096658028E-2</v>
      </c>
      <c r="V30" s="24">
        <f>T30*K$9</f>
        <v>1.1344989535116659</v>
      </c>
      <c r="W30" s="24">
        <f>U30*K$9</f>
        <v>0.16269407238663211</v>
      </c>
      <c r="Z30" s="14">
        <v>0.27134407997729992</v>
      </c>
      <c r="AA30" s="14">
        <v>3.8985655198021517E-2</v>
      </c>
      <c r="AB30" s="24">
        <f>Z30*K$9</f>
        <v>1.0853763199091997</v>
      </c>
      <c r="AC30" s="24">
        <f>AA30*K$9</f>
        <v>0.15594262079208607</v>
      </c>
      <c r="AF30" s="14">
        <v>0.25990336195351105</v>
      </c>
      <c r="AG30" s="14">
        <v>4.0673518096658028E-2</v>
      </c>
      <c r="AH30" s="24">
        <f>AF30*K$9</f>
        <v>1.0396134478140442</v>
      </c>
      <c r="AI30" s="24">
        <f>AG30*K$9</f>
        <v>0.16269407238663211</v>
      </c>
      <c r="AL30" s="14">
        <v>0.19131342068011586</v>
      </c>
      <c r="AM30" s="14">
        <v>2.7772594434078549E-2</v>
      </c>
      <c r="AN30" s="24">
        <f>AL30*K$9</f>
        <v>0.76525368272046346</v>
      </c>
      <c r="AO30" s="24">
        <f>AM30*K$9</f>
        <v>0.11109037773631419</v>
      </c>
      <c r="AR30" s="43">
        <v>0.1764730356772671</v>
      </c>
      <c r="AS30" s="14">
        <v>2.7772594434078549E-2</v>
      </c>
      <c r="AT30" s="24">
        <f>AR30*K$9</f>
        <v>0.70589214270906842</v>
      </c>
      <c r="AU30" s="24">
        <f t="shared" si="0"/>
        <v>0.11109037773631419</v>
      </c>
    </row>
    <row r="31" spans="11:47" x14ac:dyDescent="0.35">
      <c r="T31" s="14">
        <v>0.29005414937521556</v>
      </c>
      <c r="U31" s="14">
        <v>3.6322930790103007E-2</v>
      </c>
      <c r="V31" s="24">
        <f>T31*K$9</f>
        <v>1.1602165975008623</v>
      </c>
      <c r="W31" s="24">
        <f>U31*K$9</f>
        <v>0.14529172316041203</v>
      </c>
      <c r="Z31" s="14">
        <v>0.27807175205242107</v>
      </c>
      <c r="AA31" s="14">
        <v>3.4711009620835495E-2</v>
      </c>
      <c r="AB31" s="24">
        <f>Z31*K$9</f>
        <v>1.1122870082096843</v>
      </c>
      <c r="AC31" s="24">
        <f>AA31*K$9</f>
        <v>0.13884403848334198</v>
      </c>
      <c r="AF31" s="14">
        <v>0.26633277295081015</v>
      </c>
      <c r="AG31" s="14">
        <v>3.6322930790103007E-2</v>
      </c>
      <c r="AH31" s="24">
        <f>AF31*K$9</f>
        <v>1.0653310918032406</v>
      </c>
      <c r="AI31" s="24">
        <f>AG31*K$9</f>
        <v>0.14529172316041203</v>
      </c>
      <c r="AL31" s="14">
        <v>0.1957353575001389</v>
      </c>
      <c r="AM31" s="14">
        <v>2.4828569297204599E-2</v>
      </c>
      <c r="AN31" s="24">
        <f>AL31*K$9</f>
        <v>0.7829414300005556</v>
      </c>
      <c r="AO31" s="24">
        <f>AM31*K$9</f>
        <v>9.9314277188818398E-2</v>
      </c>
      <c r="AR31" s="43">
        <v>0.18089497249729014</v>
      </c>
      <c r="AS31" s="14">
        <v>2.4828569297204599E-2</v>
      </c>
      <c r="AT31" s="24">
        <f>AR31*K$9</f>
        <v>0.72357988998916056</v>
      </c>
      <c r="AU31" s="24">
        <f t="shared" si="0"/>
        <v>9.9314277188818398E-2</v>
      </c>
    </row>
    <row r="32" spans="11:47" x14ac:dyDescent="0.35">
      <c r="T32" s="14">
        <v>0.29491497849738924</v>
      </c>
      <c r="U32" s="14">
        <v>3.1553470816566204E-2</v>
      </c>
      <c r="V32" s="24">
        <f>T32*K$9</f>
        <v>1.1796599139895569</v>
      </c>
      <c r="W32" s="24">
        <f>U32*K$9</f>
        <v>0.12621388326626481</v>
      </c>
      <c r="Z32" s="14">
        <v>0.28260489546628925</v>
      </c>
      <c r="AA32" s="14">
        <v>3.0278308934149196E-2</v>
      </c>
      <c r="AB32" s="24">
        <f>Z32*K$9</f>
        <v>1.130419581865157</v>
      </c>
      <c r="AC32" s="24">
        <f>AA32*K$9</f>
        <v>0.12111323573659678</v>
      </c>
      <c r="AF32" s="14">
        <v>0.27119360207298382</v>
      </c>
      <c r="AG32" s="14">
        <v>3.1553470816566204E-2</v>
      </c>
      <c r="AH32" s="24">
        <f>AF32*K$9</f>
        <v>1.0847744082919353</v>
      </c>
      <c r="AI32" s="24">
        <f>AG32*K$9</f>
        <v>0.12621388326626481</v>
      </c>
      <c r="AL32" s="14">
        <v>0.19898379809020933</v>
      </c>
      <c r="AM32" s="14">
        <v>2.1892892412775408E-2</v>
      </c>
      <c r="AN32" s="24">
        <f>AL32*K$9</f>
        <v>0.79593519236083732</v>
      </c>
      <c r="AO32" s="24">
        <f>AM32*K$9</f>
        <v>8.7571569651101633E-2</v>
      </c>
      <c r="AR32" s="43">
        <v>0.18414341308736057</v>
      </c>
      <c r="AS32" s="14">
        <v>2.1892892412775408E-2</v>
      </c>
      <c r="AT32" s="24">
        <f>AR32*K$9</f>
        <v>0.73657365234944228</v>
      </c>
      <c r="AU32" s="24">
        <f t="shared" si="0"/>
        <v>8.7571569651101633E-2</v>
      </c>
    </row>
    <row r="33" spans="20:47" x14ac:dyDescent="0.35">
      <c r="T33" s="14">
        <v>0.29845524826007458</v>
      </c>
      <c r="U33" s="14">
        <v>2.7220560607500971E-2</v>
      </c>
      <c r="V33" s="24">
        <f>T33*K$9</f>
        <v>1.1938209930402983</v>
      </c>
      <c r="W33" s="24">
        <f>U33*K$9</f>
        <v>0.10888224243000388</v>
      </c>
      <c r="Z33" s="14">
        <v>0.28612273667225513</v>
      </c>
      <c r="AA33" s="14">
        <v>2.610072347462182E-2</v>
      </c>
      <c r="AB33" s="24">
        <f>Z33*K$9</f>
        <v>1.1444909466890205</v>
      </c>
      <c r="AC33" s="24">
        <f>AA33*K$9</f>
        <v>0.10440289389848728</v>
      </c>
      <c r="AF33" s="14">
        <v>0.27473387183566922</v>
      </c>
      <c r="AG33" s="14">
        <v>2.7220560607500971E-2</v>
      </c>
      <c r="AH33" s="24">
        <f>AF33*K$9</f>
        <v>1.0989354873426769</v>
      </c>
      <c r="AI33" s="24">
        <f>AG33*K$9</f>
        <v>0.10888224243000388</v>
      </c>
      <c r="AL33" s="14">
        <v>0.20169831721142267</v>
      </c>
      <c r="AM33" s="14">
        <v>1.9148257301584114E-2</v>
      </c>
      <c r="AN33" s="24">
        <f>AL33*K$9</f>
        <v>0.80679326884569069</v>
      </c>
      <c r="AO33" s="24">
        <f>AM33*K$9</f>
        <v>7.6593029206336455E-2</v>
      </c>
      <c r="AR33" s="43">
        <v>0.18685793220857391</v>
      </c>
      <c r="AS33" s="14">
        <v>1.9148257301584114E-2</v>
      </c>
      <c r="AT33" s="24">
        <f>AR33*K$9</f>
        <v>0.74743172883429565</v>
      </c>
      <c r="AU33" s="24">
        <f t="shared" si="0"/>
        <v>7.6593029206336455E-2</v>
      </c>
    </row>
    <row r="34" spans="20:47" x14ac:dyDescent="0.35">
      <c r="T34" s="14">
        <v>0.30123921614759847</v>
      </c>
      <c r="U34" s="14">
        <v>2.3517146258933624E-2</v>
      </c>
      <c r="V34" s="24">
        <f>T34*K$9</f>
        <v>1.2049568645903939</v>
      </c>
      <c r="W34" s="24">
        <f>U34*K$9</f>
        <v>9.4068585035734495E-2</v>
      </c>
      <c r="Z34" s="14">
        <v>0.28864038551516596</v>
      </c>
      <c r="AA34" s="14">
        <v>2.2506406385546306E-2</v>
      </c>
      <c r="AB34" s="24">
        <f>Z34*K$9</f>
        <v>1.1545615420606639</v>
      </c>
      <c r="AC34" s="24">
        <f>AA34*K$9</f>
        <v>9.0025625542185225E-2</v>
      </c>
      <c r="AF34" s="14">
        <v>0.2775178397231931</v>
      </c>
      <c r="AG34" s="14">
        <v>2.3517146258933624E-2</v>
      </c>
      <c r="AH34" s="24">
        <f>AF34*K$9</f>
        <v>1.1100713588927724</v>
      </c>
      <c r="AI34" s="24">
        <f>AG34*K$9</f>
        <v>9.4068585035734495E-2</v>
      </c>
      <c r="AL34" s="14">
        <v>0.20367156887069501</v>
      </c>
      <c r="AM34" s="14">
        <v>1.6778034256977586E-2</v>
      </c>
      <c r="AN34" s="24">
        <f>AL34*K$9</f>
        <v>0.81468627548278005</v>
      </c>
      <c r="AO34" s="24">
        <f>AM34*K$9</f>
        <v>6.7112137027910343E-2</v>
      </c>
      <c r="AR34" s="43">
        <v>0.18883118386784625</v>
      </c>
      <c r="AS34" s="14">
        <v>1.6778034256977586E-2</v>
      </c>
      <c r="AT34" s="24">
        <f>AR34*K$9</f>
        <v>0.75532473547138501</v>
      </c>
      <c r="AU34" s="24">
        <f t="shared" si="0"/>
        <v>6.7112137027910343E-2</v>
      </c>
    </row>
    <row r="35" spans="20:47" x14ac:dyDescent="0.35">
      <c r="T35" s="14">
        <v>0.30312583481052124</v>
      </c>
      <c r="U35" s="14">
        <v>2.0388640323808598E-2</v>
      </c>
      <c r="V35" s="24">
        <f>T35*K$9</f>
        <v>1.212503339242085</v>
      </c>
      <c r="W35" s="24">
        <f>U35*K$9</f>
        <v>8.155456129523439E-2</v>
      </c>
      <c r="Z35" s="14">
        <v>0.29061973206148739</v>
      </c>
      <c r="AA35" s="14">
        <v>1.9540529292170646E-2</v>
      </c>
      <c r="AB35" s="24">
        <f>Z35*K$9</f>
        <v>1.1624789282459496</v>
      </c>
      <c r="AC35" s="24">
        <f>AA35*K$9</f>
        <v>7.8162117168682585E-2</v>
      </c>
      <c r="AF35" s="14">
        <v>0.27940445838611583</v>
      </c>
      <c r="AG35" s="14">
        <v>2.0388640323808598E-2</v>
      </c>
      <c r="AH35" s="24">
        <f>AF35*K$9</f>
        <v>1.1176178335444633</v>
      </c>
      <c r="AI35" s="24">
        <f>AG35*K$9</f>
        <v>8.155456129523439E-2</v>
      </c>
      <c r="AL35" s="14">
        <v>0.20511420853940771</v>
      </c>
      <c r="AM35" s="14">
        <v>1.4784927096717214E-2</v>
      </c>
      <c r="AN35" s="24">
        <f>AL35*K$9</f>
        <v>0.82045683415763082</v>
      </c>
      <c r="AO35" s="24">
        <f>AM35*K$9</f>
        <v>5.9139708386868856E-2</v>
      </c>
      <c r="AR35" s="43">
        <v>0.19027382353655894</v>
      </c>
      <c r="AS35" s="14">
        <v>1.4784927096717214E-2</v>
      </c>
      <c r="AT35" s="24">
        <f>AR35*K$9</f>
        <v>0.76109529414623578</v>
      </c>
      <c r="AU35" s="24">
        <f t="shared" si="0"/>
        <v>5.9139708386868856E-2</v>
      </c>
    </row>
    <row r="36" spans="20:47" x14ac:dyDescent="0.35">
      <c r="T36" s="14">
        <v>0.30454329616802933</v>
      </c>
      <c r="U36" s="14">
        <v>1.7952929670636341E-2</v>
      </c>
      <c r="V36" s="24">
        <f>T36*K$9</f>
        <v>1.2181731846721173</v>
      </c>
      <c r="W36" s="24">
        <f>U36*K$9</f>
        <v>7.1811718682545364E-2</v>
      </c>
      <c r="Z36" s="14">
        <v>0.29194842072696486</v>
      </c>
      <c r="AA36" s="14">
        <v>1.7112111461972411E-2</v>
      </c>
      <c r="AB36" s="24">
        <f>Z36*K$9</f>
        <v>1.1677936829078595</v>
      </c>
      <c r="AC36" s="24">
        <f>AA36*K$9</f>
        <v>6.8448445847889644E-2</v>
      </c>
      <c r="AF36" s="14">
        <v>0.28082191974362392</v>
      </c>
      <c r="AG36" s="14">
        <v>1.7952929670636341E-2</v>
      </c>
      <c r="AH36" s="24">
        <f>AF36*K$9</f>
        <v>1.1232876789744957</v>
      </c>
      <c r="AI36" s="24">
        <f>AG36*K$9</f>
        <v>7.1811718682545364E-2</v>
      </c>
      <c r="AL36" s="14">
        <v>0.20627623617620455</v>
      </c>
      <c r="AM36" s="14">
        <v>1.3224270269320208E-2</v>
      </c>
      <c r="AN36" s="24">
        <f>AL36*K$9</f>
        <v>0.82510494470481821</v>
      </c>
      <c r="AO36" s="24">
        <f>AM36*K$9</f>
        <v>5.2897081077280833E-2</v>
      </c>
      <c r="AR36" s="43">
        <v>0.19143585117335579</v>
      </c>
      <c r="AS36" s="14">
        <v>1.3224270269320208E-2</v>
      </c>
      <c r="AT36" s="24">
        <f>AR36*K$9</f>
        <v>0.76574340469342317</v>
      </c>
      <c r="AU36" s="24">
        <f t="shared" si="0"/>
        <v>5.2897081077280833E-2</v>
      </c>
    </row>
    <row r="37" spans="20:47" x14ac:dyDescent="0.35">
      <c r="T37" s="14">
        <v>0.30565676249022078</v>
      </c>
      <c r="U37" s="14">
        <v>1.6095095605107464E-2</v>
      </c>
      <c r="V37" s="24">
        <f>T37*K$9</f>
        <v>1.2226270499608831</v>
      </c>
      <c r="W37" s="24">
        <f>U37*K$9</f>
        <v>6.4380382420429857E-2</v>
      </c>
      <c r="Z37" s="14">
        <v>0.29319903160482041</v>
      </c>
      <c r="AA37" s="14">
        <v>1.5350977208874595E-2</v>
      </c>
      <c r="AB37" s="24">
        <f>Z37*K$9</f>
        <v>1.1727961264192817</v>
      </c>
      <c r="AC37" s="24">
        <f>AA37*K$9</f>
        <v>6.1403908835498379E-2</v>
      </c>
      <c r="AF37" s="14">
        <v>0.28193538606581536</v>
      </c>
      <c r="AG37" s="14">
        <v>1.6095095605107464E-2</v>
      </c>
      <c r="AH37" s="24">
        <f>AF37*K$9</f>
        <v>1.1277415442632615</v>
      </c>
      <c r="AI37" s="24">
        <f>AG37*K$9</f>
        <v>6.4380382420429857E-2</v>
      </c>
      <c r="AL37" s="14">
        <v>0.20738247267985443</v>
      </c>
      <c r="AM37" s="14">
        <v>1.2224702201413105E-2</v>
      </c>
      <c r="AN37" s="24">
        <f>AL37*K$9</f>
        <v>0.82952989071941774</v>
      </c>
      <c r="AO37" s="24">
        <f>AM37*K$9</f>
        <v>4.8898808805652422E-2</v>
      </c>
      <c r="AR37" s="43">
        <v>0.19254208767700567</v>
      </c>
      <c r="AS37" s="14">
        <v>1.2224702201413105E-2</v>
      </c>
      <c r="AT37" s="24">
        <f>AR37*K$9</f>
        <v>0.7701683507080227</v>
      </c>
      <c r="AU37" s="24">
        <f t="shared" si="0"/>
        <v>4.8898808805652422E-2</v>
      </c>
    </row>
    <row r="38" spans="20:47" x14ac:dyDescent="0.35">
      <c r="T38" s="14">
        <v>0.30774254274201523</v>
      </c>
      <c r="U38" s="14">
        <v>1.4229018956964934E-2</v>
      </c>
      <c r="V38" s="24">
        <f>T38*K$9</f>
        <v>1.2309701709680609</v>
      </c>
      <c r="W38" s="24">
        <f>U38*K$9</f>
        <v>5.6916075827859736E-2</v>
      </c>
      <c r="Z38" s="14">
        <v>0.29294355638962427</v>
      </c>
      <c r="AA38" s="14">
        <v>1.4290792862755912E-2</v>
      </c>
      <c r="AB38" s="24">
        <f>Z38*K$9</f>
        <v>1.1717742255584971</v>
      </c>
      <c r="AC38" s="24">
        <f>AA38*K$9</f>
        <v>5.7163171451023648E-2</v>
      </c>
      <c r="AF38" s="14">
        <v>0.28402116631760987</v>
      </c>
      <c r="AG38" s="14">
        <v>1.4229018956964934E-2</v>
      </c>
      <c r="AH38" s="24">
        <f>AF38*K$9</f>
        <v>1.1360846652704395</v>
      </c>
      <c r="AI38" s="24">
        <f>AG38*K$9</f>
        <v>5.6916075827859736E-2</v>
      </c>
      <c r="AL38" s="14">
        <v>0.2090399793801325</v>
      </c>
      <c r="AM38" s="14">
        <v>1.1287000110916256E-2</v>
      </c>
      <c r="AN38" s="24">
        <f>AL38*K$9</f>
        <v>0.83615991752052998</v>
      </c>
      <c r="AO38" s="24">
        <f>AM38*K$9</f>
        <v>4.5148000443665022E-2</v>
      </c>
      <c r="AR38" s="43">
        <v>0.19419959437728374</v>
      </c>
      <c r="AS38" s="14">
        <v>1.1287000110916256E-2</v>
      </c>
      <c r="AT38" s="24">
        <f>AR38*K$9</f>
        <v>0.77679837750913494</v>
      </c>
      <c r="AU38" s="24">
        <f t="shared" si="0"/>
        <v>4.5148000443665022E-2</v>
      </c>
    </row>
    <row r="39" spans="20:47" x14ac:dyDescent="0.35">
      <c r="T39" s="14">
        <v>0.30746184296538664</v>
      </c>
      <c r="U39" s="14">
        <v>1.4194644769801085E-2</v>
      </c>
      <c r="V39" s="24">
        <f>T39*K$9</f>
        <v>1.2298473718615466</v>
      </c>
      <c r="W39" s="24">
        <f>U39*K$9</f>
        <v>5.677857907920434E-2</v>
      </c>
      <c r="Z39" s="14">
        <v>0.29492539045186816</v>
      </c>
      <c r="AA39" s="14">
        <v>1.329931879697535E-2</v>
      </c>
      <c r="AB39" s="24">
        <f>Z39*K$9</f>
        <v>1.1797015618074727</v>
      </c>
      <c r="AC39" s="24">
        <f>AA39*K$9</f>
        <v>5.3197275187901398E-2</v>
      </c>
      <c r="AF39" s="14">
        <v>0.28374046654098128</v>
      </c>
      <c r="AG39" s="14">
        <v>1.4194644769801085E-2</v>
      </c>
      <c r="AH39" s="24">
        <f>AF39*K$9</f>
        <v>1.1349618661639251</v>
      </c>
      <c r="AI39" s="24">
        <f>AG39*K$9</f>
        <v>5.677857907920434E-2</v>
      </c>
      <c r="AL39" s="14">
        <v>0.20952025695497703</v>
      </c>
      <c r="AM39" s="14">
        <v>1.1102168381864732E-2</v>
      </c>
      <c r="AN39" s="24">
        <f>AL39*K$9</f>
        <v>0.83808102781990812</v>
      </c>
      <c r="AO39" s="24">
        <f>AM39*K$9</f>
        <v>4.4408673527458926E-2</v>
      </c>
      <c r="AR39" s="43">
        <v>0.19467987195212827</v>
      </c>
      <c r="AS39" s="14">
        <v>1.1102168381864732E-2</v>
      </c>
      <c r="AT39" s="24">
        <f>AR39*K$9</f>
        <v>0.77871948780851308</v>
      </c>
      <c r="AU39" s="24">
        <f t="shared" si="0"/>
        <v>4.4408673527458926E-2</v>
      </c>
    </row>
    <row r="40" spans="20:47" x14ac:dyDescent="0.35">
      <c r="T40" s="14">
        <v>0.30840166214281556</v>
      </c>
      <c r="U40" s="14">
        <v>1.4116496386446638E-2</v>
      </c>
      <c r="V40" s="24">
        <f>T40*K$9</f>
        <v>1.2336066485712622</v>
      </c>
      <c r="W40" s="24">
        <f>U40*K$9</f>
        <v>5.6465985545786551E-2</v>
      </c>
      <c r="Z40" s="14">
        <v>0.29600111129325335</v>
      </c>
      <c r="AA40" s="14">
        <v>1.2930222408187302E-2</v>
      </c>
      <c r="AB40" s="24">
        <f>Z40*K$9</f>
        <v>1.1840044451730134</v>
      </c>
      <c r="AC40" s="24">
        <f>AA40*K$9</f>
        <v>5.1720889632749206E-2</v>
      </c>
      <c r="AF40" s="14">
        <v>0.2846802857184102</v>
      </c>
      <c r="AG40" s="14">
        <v>1.4116496386446638E-2</v>
      </c>
      <c r="AH40" s="24">
        <f>AF40*K$9</f>
        <v>1.1387211428736408</v>
      </c>
      <c r="AI40" s="24">
        <f>AG40*K$9</f>
        <v>5.6465985545786551E-2</v>
      </c>
      <c r="AL40" s="14">
        <v>0.21063312830707401</v>
      </c>
      <c r="AM40" s="14">
        <v>1.0828520895046174E-2</v>
      </c>
      <c r="AN40" s="24">
        <f>AL40*K$9</f>
        <v>0.84253251322829603</v>
      </c>
      <c r="AO40" s="24">
        <f>AM40*K$9</f>
        <v>4.3314083580184695E-2</v>
      </c>
      <c r="AR40" s="43">
        <v>0.19579274330422525</v>
      </c>
      <c r="AS40" s="14">
        <v>1.0828520895046174E-2</v>
      </c>
      <c r="AT40" s="24">
        <f>AR40*K$9</f>
        <v>0.78317097321690099</v>
      </c>
      <c r="AU40" s="24">
        <f t="shared" si="0"/>
        <v>4.3314083580184695E-2</v>
      </c>
    </row>
    <row r="41" spans="20:47" x14ac:dyDescent="0.35">
      <c r="T41" s="14">
        <v>0.30937813649792906</v>
      </c>
      <c r="U41" s="14">
        <v>1.4475278412487268E-2</v>
      </c>
      <c r="V41" s="24">
        <f>T41*K$9</f>
        <v>1.2375125459917162</v>
      </c>
      <c r="W41" s="24">
        <f>U41*K$9</f>
        <v>5.7901113649949071E-2</v>
      </c>
      <c r="Z41" s="14">
        <v>0.29737836742627943</v>
      </c>
      <c r="AA41" s="14">
        <v>1.301291614767818E-2</v>
      </c>
      <c r="AB41" s="24">
        <f>Z41*K$9</f>
        <v>1.1895134697051177</v>
      </c>
      <c r="AC41" s="24">
        <f>AA41*K$9</f>
        <v>5.2051664590712719E-2</v>
      </c>
      <c r="AF41" s="14">
        <v>0.2856567600735237</v>
      </c>
      <c r="AG41" s="14">
        <v>1.4475278412487268E-2</v>
      </c>
      <c r="AH41" s="24">
        <f>AF41*K$9</f>
        <v>1.1426270402940948</v>
      </c>
      <c r="AI41" s="24">
        <f>AG41*K$9</f>
        <v>5.7901113649949071E-2</v>
      </c>
      <c r="AL41" s="14">
        <v>0.21197120922764326</v>
      </c>
      <c r="AM41" s="14">
        <v>1.0863739137719096E-2</v>
      </c>
      <c r="AN41" s="24">
        <f>AL41*K$9</f>
        <v>0.84788483691057304</v>
      </c>
      <c r="AO41" s="24">
        <f>AM41*K$9</f>
        <v>4.3454956550876382E-2</v>
      </c>
      <c r="AR41" s="43">
        <v>0.1971308242247945</v>
      </c>
      <c r="AS41" s="14">
        <v>1.0863739137719096E-2</v>
      </c>
      <c r="AT41" s="24">
        <f>AR41*K$9</f>
        <v>0.78852329689917799</v>
      </c>
      <c r="AU41" s="24">
        <f t="shared" si="0"/>
        <v>4.3454956550876382E-2</v>
      </c>
    </row>
    <row r="42" spans="20:47" x14ac:dyDescent="0.35">
      <c r="T42" s="14">
        <v>0.31022464406233974</v>
      </c>
      <c r="U42" s="14">
        <v>1.529611720643782E-2</v>
      </c>
      <c r="V42" s="24">
        <f>T42*K$9</f>
        <v>1.240898576249359</v>
      </c>
      <c r="W42" s="24">
        <f>U42*K$9</f>
        <v>6.1184468825751279E-2</v>
      </c>
      <c r="Z42" s="14">
        <v>0.29841822532003881</v>
      </c>
      <c r="AA42" s="14">
        <v>1.3352886649663467E-2</v>
      </c>
      <c r="AB42" s="24">
        <f>Z42*K$9</f>
        <v>1.1936729012801552</v>
      </c>
      <c r="AC42" s="24">
        <f>AA42*K$9</f>
        <v>5.3411546598653867E-2</v>
      </c>
      <c r="AF42" s="14">
        <v>0.28650326763793432</v>
      </c>
      <c r="AG42" s="14">
        <v>1.529611720643782E-2</v>
      </c>
      <c r="AH42" s="24">
        <f>AF42*K$9</f>
        <v>1.1460130705517373</v>
      </c>
      <c r="AI42" s="24">
        <f>AG42*K$9</f>
        <v>6.1184468825751279E-2</v>
      </c>
      <c r="AL42" s="14">
        <v>0.21342218631378729</v>
      </c>
      <c r="AM42" s="14">
        <v>1.0992917671909144E-2</v>
      </c>
      <c r="AN42" s="24">
        <f>AL42*K$9</f>
        <v>0.85368874525514915</v>
      </c>
      <c r="AO42" s="24">
        <f>AM42*K$9</f>
        <v>4.3971670687636577E-2</v>
      </c>
      <c r="AR42" s="43">
        <v>0.19858180131093853</v>
      </c>
      <c r="AS42" s="14">
        <v>1.0992917671909144E-2</v>
      </c>
      <c r="AT42" s="24">
        <f>AR42*K$9</f>
        <v>0.79432720524375411</v>
      </c>
      <c r="AU42" s="24">
        <f t="shared" si="0"/>
        <v>4.3971670687636577E-2</v>
      </c>
    </row>
    <row r="43" spans="20:47" x14ac:dyDescent="0.35">
      <c r="T43" s="14">
        <v>0.3118802273871219</v>
      </c>
      <c r="U43" s="14">
        <v>1.5936948949694125E-2</v>
      </c>
      <c r="V43" s="24">
        <f>T43*K$9</f>
        <v>1.2475209095484876</v>
      </c>
      <c r="W43" s="24">
        <f>U43*K$9</f>
        <v>6.3747795798776499E-2</v>
      </c>
      <c r="Z43" s="14">
        <v>0.301341927226005</v>
      </c>
      <c r="AA43" s="14">
        <v>1.2443386904126646E-2</v>
      </c>
      <c r="AB43" s="24">
        <f>Z43*K$9</f>
        <v>1.20536770890402</v>
      </c>
      <c r="AC43" s="24">
        <f>AA43*K$9</f>
        <v>4.9773547616506583E-2</v>
      </c>
      <c r="AF43" s="14">
        <v>0.28815885096271654</v>
      </c>
      <c r="AG43" s="14">
        <v>1.5936948949694125E-2</v>
      </c>
      <c r="AH43" s="24">
        <f>AF43*K$9</f>
        <v>1.1526354038508662</v>
      </c>
      <c r="AI43" s="24">
        <f>AG43*K$9</f>
        <v>6.3747795798776499E-2</v>
      </c>
      <c r="AL43" s="14">
        <v>0.21539998501247393</v>
      </c>
      <c r="AM43" s="14">
        <v>1.1133614562567987E-2</v>
      </c>
      <c r="AN43" s="24">
        <f>AL43*K$9</f>
        <v>0.86159994004989571</v>
      </c>
      <c r="AO43" s="24">
        <f>AM43*K$9</f>
        <v>4.4534458250271948E-2</v>
      </c>
      <c r="AR43" s="43">
        <v>0.20055960000962517</v>
      </c>
      <c r="AS43" s="14">
        <v>1.1133614562567987E-2</v>
      </c>
      <c r="AT43" s="24">
        <f>AR43*K$9</f>
        <v>0.80223840003850067</v>
      </c>
      <c r="AU43" s="24">
        <f t="shared" si="0"/>
        <v>4.4534458250271948E-2</v>
      </c>
    </row>
    <row r="44" spans="20:47" x14ac:dyDescent="0.35">
      <c r="T44" s="14">
        <v>0.31593597749497182</v>
      </c>
      <c r="U44" s="14">
        <v>1.7950750121832212E-2</v>
      </c>
      <c r="V44" s="24">
        <f>T44*K$9</f>
        <v>1.2637439099798873</v>
      </c>
      <c r="W44" s="24">
        <f>U44*K$9</f>
        <v>7.180300048732885E-2</v>
      </c>
      <c r="Z44" s="14">
        <v>0.30293795849709543</v>
      </c>
      <c r="AA44" s="14">
        <v>1.1262309971037023E-2</v>
      </c>
      <c r="AB44" s="24">
        <f>Z44*K$9</f>
        <v>1.2117518339883817</v>
      </c>
      <c r="AC44" s="24">
        <f>AA44*K$9</f>
        <v>4.5049239884148093E-2</v>
      </c>
      <c r="AF44" s="14">
        <v>0.2922146010705664</v>
      </c>
      <c r="AG44" s="14">
        <v>1.7950750121832212E-2</v>
      </c>
      <c r="AH44" s="24">
        <f>AF44*K$9</f>
        <v>1.1688584042822656</v>
      </c>
      <c r="AI44" s="24">
        <f>AG44*K$9</f>
        <v>7.180300048732885E-2</v>
      </c>
      <c r="AL44" s="14">
        <v>0.21606554335882006</v>
      </c>
      <c r="AM44" s="14">
        <v>1.1405671760217366E-2</v>
      </c>
      <c r="AN44" s="24">
        <f>AL44*K$9</f>
        <v>0.86426217343528022</v>
      </c>
      <c r="AO44" s="24">
        <f>AM44*K$9</f>
        <v>4.5622687040869463E-2</v>
      </c>
      <c r="AR44" s="43">
        <v>0.2012251583559713</v>
      </c>
      <c r="AS44" s="14">
        <v>1.1405671760217366E-2</v>
      </c>
      <c r="AT44" s="24">
        <f>AR44*K$9</f>
        <v>0.80490063342388518</v>
      </c>
      <c r="AU44" s="24">
        <f t="shared" si="0"/>
        <v>4.5622687040869463E-2</v>
      </c>
    </row>
    <row r="45" spans="20:47" x14ac:dyDescent="0.35">
      <c r="T45" s="14">
        <v>0.32208180341877612</v>
      </c>
      <c r="U45" s="14">
        <v>2.6621699067463016E-2</v>
      </c>
      <c r="V45" s="24">
        <f>T45*K$9</f>
        <v>1.2883272136751045</v>
      </c>
      <c r="W45" s="24">
        <f>U45*K$9</f>
        <v>0.10648679626985207</v>
      </c>
      <c r="Z45" s="14">
        <v>0.29558860413752508</v>
      </c>
      <c r="AA45" s="14">
        <v>1.3613820056758864E-2</v>
      </c>
      <c r="AB45" s="24">
        <f>Z45*K$9</f>
        <v>1.1823544165501003</v>
      </c>
      <c r="AC45" s="24">
        <f>AA45*K$9</f>
        <v>5.4455280227035455E-2</v>
      </c>
      <c r="AF45" s="14">
        <v>0.29836042699437071</v>
      </c>
      <c r="AG45" s="14">
        <v>2.6621699067463016E-2</v>
      </c>
      <c r="AH45" s="24">
        <f>AF45*K$9</f>
        <v>1.1934417079774828</v>
      </c>
      <c r="AI45" s="24">
        <f>AG45*K$9</f>
        <v>0.10648679626985207</v>
      </c>
      <c r="AL45" s="14">
        <v>0.22269978083165012</v>
      </c>
      <c r="AM45" s="14">
        <v>7.1047034978844997E-3</v>
      </c>
      <c r="AN45" s="24">
        <f>AL45*K$9</f>
        <v>0.89079912332660049</v>
      </c>
      <c r="AO45" s="24">
        <f>AM45*K$9</f>
        <v>2.8418813991537999E-2</v>
      </c>
      <c r="AR45" s="43">
        <v>0.20785939582880136</v>
      </c>
      <c r="AS45" s="14">
        <v>7.1047034978844997E-3</v>
      </c>
      <c r="AT45" s="24">
        <f>AR45*K$9</f>
        <v>0.83143758331520545</v>
      </c>
      <c r="AU45" s="24">
        <f t="shared" si="0"/>
        <v>2.8418813991537999E-2</v>
      </c>
    </row>
    <row r="46" spans="20:47" x14ac:dyDescent="0.35">
      <c r="T46" s="14">
        <v>0.319018936542658</v>
      </c>
      <c r="U46" s="14">
        <v>2.3003900418156573E-2</v>
      </c>
      <c r="V46" s="24">
        <f>T46*K$9</f>
        <v>1.276075746170632</v>
      </c>
      <c r="W46" s="24">
        <f>U46*K$9</f>
        <v>9.201560167262629E-2</v>
      </c>
      <c r="Z46" s="14">
        <v>0.30703702789241449</v>
      </c>
      <c r="AA46" s="14">
        <v>1.3082745942219476E-2</v>
      </c>
      <c r="AB46" s="24">
        <f>Z46*K$9</f>
        <v>1.228148111569658</v>
      </c>
      <c r="AC46" s="24">
        <f>AA46*K$9</f>
        <v>5.2330983768877903E-2</v>
      </c>
      <c r="AF46" s="14">
        <v>0.29529756011825259</v>
      </c>
      <c r="AG46" s="14">
        <v>2.3003900418156573E-2</v>
      </c>
      <c r="AH46" s="24">
        <f>AF46*K$9</f>
        <v>1.1811902404730104</v>
      </c>
      <c r="AI46" s="24">
        <f>AG46*K$9</f>
        <v>9.201560167262629E-2</v>
      </c>
      <c r="AL46" s="14">
        <v>0.22015491806779761</v>
      </c>
      <c r="AM46" s="14">
        <v>9.211829599678133E-3</v>
      </c>
      <c r="AN46" s="24">
        <f>AL46*K$9</f>
        <v>0.88061967227119042</v>
      </c>
      <c r="AO46" s="24">
        <f>AM46*K$9</f>
        <v>3.6847318398712532E-2</v>
      </c>
      <c r="AR46" s="43">
        <v>0.20531453306494885</v>
      </c>
      <c r="AS46" s="14">
        <v>9.211829599678133E-3</v>
      </c>
      <c r="AT46" s="24">
        <f>AR46*K$9</f>
        <v>0.82125813225979538</v>
      </c>
      <c r="AU46" s="24">
        <f t="shared" si="0"/>
        <v>3.6847318398712532E-2</v>
      </c>
    </row>
    <row r="47" spans="20:47" x14ac:dyDescent="0.35">
      <c r="T47" s="14">
        <v>0.32227206496115968</v>
      </c>
      <c r="U47" s="14">
        <v>2.656793745124892E-2</v>
      </c>
      <c r="V47" s="24">
        <f>T47*K$9</f>
        <v>1.2890882598446387</v>
      </c>
      <c r="W47" s="24">
        <f>U47*K$9</f>
        <v>0.10627174980499568</v>
      </c>
      <c r="Z47" s="14">
        <v>0.30889889473828136</v>
      </c>
      <c r="AA47" s="14">
        <v>1.0891532366484895E-2</v>
      </c>
      <c r="AB47" s="24">
        <f>Z47*K$9</f>
        <v>1.2355955789531254</v>
      </c>
      <c r="AC47" s="24">
        <f>AA47*K$9</f>
        <v>4.3566129465939581E-2</v>
      </c>
      <c r="AF47" s="14">
        <v>0.29855068853675426</v>
      </c>
      <c r="AG47" s="14">
        <v>2.656793745124892E-2</v>
      </c>
      <c r="AH47" s="24">
        <f>AF47*K$9</f>
        <v>1.194202754147017</v>
      </c>
      <c r="AI47" s="24">
        <f>AG47*K$9</f>
        <v>0.10627174980499568</v>
      </c>
      <c r="AL47" s="14">
        <v>0.22196879713583542</v>
      </c>
      <c r="AM47" s="14">
        <v>8.9894679417805642E-3</v>
      </c>
      <c r="AN47" s="24">
        <f>AL47*K$9</f>
        <v>0.88787518854334169</v>
      </c>
      <c r="AO47" s="24">
        <f>AM47*K$9</f>
        <v>3.5957871767122257E-2</v>
      </c>
      <c r="AR47" s="43">
        <v>0.20712841213298666</v>
      </c>
      <c r="AS47" s="14">
        <v>8.9894679417805642E-3</v>
      </c>
      <c r="AT47" s="24">
        <f>AR47*K$9</f>
        <v>0.82851364853194664</v>
      </c>
      <c r="AU47" s="24">
        <f t="shared" si="0"/>
        <v>3.5957871767122257E-2</v>
      </c>
    </row>
    <row r="48" spans="20:47" x14ac:dyDescent="0.35">
      <c r="T48" s="14">
        <v>0.32720062337985401</v>
      </c>
      <c r="U48" s="14">
        <v>2.7081406859075674E-2</v>
      </c>
      <c r="V48" s="24">
        <f>T48*K$9</f>
        <v>1.308802493519416</v>
      </c>
      <c r="W48" s="24">
        <f>U48*K$9</f>
        <v>0.1083256274363027</v>
      </c>
      <c r="Z48" s="14">
        <v>0.31137829353952962</v>
      </c>
      <c r="AA48" s="14">
        <v>1.1490522704009257E-2</v>
      </c>
      <c r="AB48" s="24">
        <f>Z48*K$9</f>
        <v>1.2455131741581185</v>
      </c>
      <c r="AC48" s="24">
        <f>AA48*K$9</f>
        <v>4.5962090816037027E-2</v>
      </c>
      <c r="AF48" s="14">
        <v>0.30347924695544859</v>
      </c>
      <c r="AG48" s="14">
        <v>2.7081406859075674E-2</v>
      </c>
      <c r="AH48" s="24">
        <f>AF48*K$9</f>
        <v>1.2139169878217944</v>
      </c>
      <c r="AI48" s="24">
        <f>AG48*K$9</f>
        <v>0.1083256274363027</v>
      </c>
      <c r="AL48" s="14">
        <v>0.22298624410869275</v>
      </c>
      <c r="AM48" s="14">
        <v>7.560624069004135E-3</v>
      </c>
      <c r="AN48" s="24">
        <f>AL48*K$9</f>
        <v>0.891944976434771</v>
      </c>
      <c r="AO48" s="24">
        <f>AM48*K$9</f>
        <v>3.024249627601654E-2</v>
      </c>
      <c r="AR48" s="43">
        <v>0.20814585910584399</v>
      </c>
      <c r="AS48" s="14">
        <v>7.560624069004135E-3</v>
      </c>
      <c r="AT48" s="24">
        <f>AR48*K$9</f>
        <v>0.83258343642337596</v>
      </c>
      <c r="AU48" s="24">
        <f t="shared" si="0"/>
        <v>3.024249627601654E-2</v>
      </c>
    </row>
    <row r="49" spans="20:47" x14ac:dyDescent="0.35">
      <c r="T49" s="14">
        <v>0.33230512524327099</v>
      </c>
      <c r="U49" s="14">
        <v>2.810877902643601E-2</v>
      </c>
      <c r="V49" s="24">
        <f>T49*K$9</f>
        <v>1.329220500973084</v>
      </c>
      <c r="W49" s="24">
        <f>U49*K$9</f>
        <v>0.11243511610574404</v>
      </c>
      <c r="Z49" s="14">
        <v>0.31283410954971502</v>
      </c>
      <c r="AA49" s="14">
        <v>9.8910280957313721E-3</v>
      </c>
      <c r="AB49" s="24">
        <f>Z49*K$9</f>
        <v>1.2513364381988601</v>
      </c>
      <c r="AC49" s="24">
        <f>AA49*K$9</f>
        <v>3.9564112382925488E-2</v>
      </c>
      <c r="AF49" s="14">
        <v>0.30858374881886563</v>
      </c>
      <c r="AG49" s="14">
        <v>2.810877902643601E-2</v>
      </c>
      <c r="AH49" s="24">
        <f>AF49*K$9</f>
        <v>1.2343349952754625</v>
      </c>
      <c r="AI49" s="24">
        <f>AG49*K$9</f>
        <v>0.11243511610574404</v>
      </c>
      <c r="AL49" s="14">
        <v>0.22380054023494061</v>
      </c>
      <c r="AM49" s="14">
        <v>6.4981405535603151E-3</v>
      </c>
      <c r="AN49" s="24">
        <f>AL49*K$9</f>
        <v>0.89520216093976246</v>
      </c>
      <c r="AO49" s="24">
        <f>AM49*K$9</f>
        <v>2.599256221424126E-2</v>
      </c>
      <c r="AR49" s="43">
        <v>0.20896015523209185</v>
      </c>
      <c r="AS49" s="14">
        <v>6.4981405535603151E-3</v>
      </c>
      <c r="AT49" s="24">
        <f>AR49*K$9</f>
        <v>0.83584062092836742</v>
      </c>
      <c r="AU49" s="24">
        <f t="shared" si="0"/>
        <v>2.599256221424126E-2</v>
      </c>
    </row>
    <row r="50" spans="20:47" x14ac:dyDescent="0.35">
      <c r="T50" s="14">
        <v>0.33733671864988612</v>
      </c>
      <c r="U50" s="14">
        <v>2.8287586317201237E-2</v>
      </c>
      <c r="V50" s="24">
        <f>T50*K$9</f>
        <v>1.3493468745995445</v>
      </c>
      <c r="W50" s="24">
        <f>U50*K$9</f>
        <v>0.11315034526880495</v>
      </c>
      <c r="Z50" s="14">
        <v>0.31402484366949213</v>
      </c>
      <c r="AA50" s="14">
        <v>7.9308938197910524E-3</v>
      </c>
      <c r="AB50" s="24">
        <f>Z50*K$9</f>
        <v>1.2560993746779685</v>
      </c>
      <c r="AC50" s="24">
        <f>AA50*K$9</f>
        <v>3.1723575279164209E-2</v>
      </c>
      <c r="AF50" s="14">
        <v>0.31361534222548071</v>
      </c>
      <c r="AG50" s="14">
        <v>2.8287586317201237E-2</v>
      </c>
      <c r="AH50" s="24">
        <f>AF50*K$9</f>
        <v>1.2544613689019228</v>
      </c>
      <c r="AI50" s="24">
        <f>AG50*K$9</f>
        <v>0.11315034526880495</v>
      </c>
      <c r="AL50" s="14">
        <v>0.22504268520562162</v>
      </c>
      <c r="AM50" s="14">
        <v>5.6530812073512576E-3</v>
      </c>
      <c r="AN50" s="24">
        <f>AL50*K$9</f>
        <v>0.90017074082248649</v>
      </c>
      <c r="AO50" s="24">
        <f>AM50*K$9</f>
        <v>2.261232482940503E-2</v>
      </c>
      <c r="AR50" s="43">
        <v>0.21020230020277286</v>
      </c>
      <c r="AS50" s="14">
        <v>5.6530812073512576E-3</v>
      </c>
      <c r="AT50" s="24">
        <f>AR50*K$9</f>
        <v>0.84080920081109145</v>
      </c>
      <c r="AU50" s="24">
        <f t="shared" si="0"/>
        <v>2.261232482940503E-2</v>
      </c>
    </row>
    <row r="51" spans="20:47" x14ac:dyDescent="0.35">
      <c r="T51" s="14">
        <v>0.34399194167150571</v>
      </c>
      <c r="U51" s="14">
        <v>2.8147332650747391E-2</v>
      </c>
      <c r="V51" s="24">
        <f>T51*K$9</f>
        <v>1.3759677666860228</v>
      </c>
      <c r="W51" s="24">
        <f>U51*K$9</f>
        <v>0.11258933060298956</v>
      </c>
      <c r="Z51" s="14">
        <v>0.31500852000075608</v>
      </c>
      <c r="AA51" s="14">
        <v>7.2962833067113228E-3</v>
      </c>
      <c r="AB51" s="24">
        <f>Z51*K$9</f>
        <v>1.2600340800030243</v>
      </c>
      <c r="AC51" s="24">
        <f>AA51*K$9</f>
        <v>2.9185133226845291E-2</v>
      </c>
      <c r="AF51" s="14">
        <v>0.32027056524710029</v>
      </c>
      <c r="AG51" s="14">
        <v>2.8147332650747391E-2</v>
      </c>
      <c r="AH51" s="24">
        <f>AF51*K$9</f>
        <v>1.2810822609884012</v>
      </c>
      <c r="AI51" s="24">
        <f>AG51*K$9</f>
        <v>0.11258933060298956</v>
      </c>
      <c r="AL51" s="14">
        <v>0.22500058276923304</v>
      </c>
      <c r="AM51" s="14">
        <v>4.6042631896415168E-3</v>
      </c>
      <c r="AN51" s="24">
        <f>AL51*K$9</f>
        <v>0.90000233107693217</v>
      </c>
      <c r="AO51" s="24">
        <f>AM51*K$9</f>
        <v>1.8417052758566067E-2</v>
      </c>
      <c r="AR51" s="43">
        <v>0.21016019776638428</v>
      </c>
      <c r="AS51" s="14">
        <v>4.6042631896415168E-3</v>
      </c>
      <c r="AT51" s="24">
        <f>AR51*K$9</f>
        <v>0.84064079106553713</v>
      </c>
      <c r="AU51" s="24">
        <f t="shared" si="0"/>
        <v>1.8417052758566067E-2</v>
      </c>
    </row>
    <row r="52" spans="20:47" x14ac:dyDescent="0.35">
      <c r="T52" s="14">
        <v>0.34915938793877421</v>
      </c>
      <c r="U52" s="14">
        <v>2.6548138959117468E-2</v>
      </c>
      <c r="V52" s="24">
        <f>T52*K$9</f>
        <v>1.3966375517550969</v>
      </c>
      <c r="W52" s="24">
        <f>U52*K$9</f>
        <v>0.10619255583646987</v>
      </c>
      <c r="Z52" s="14">
        <v>0.31597020493587924</v>
      </c>
      <c r="AA52" s="14">
        <v>6.3065812665560675E-3</v>
      </c>
      <c r="AB52" s="24">
        <f>Z52*K$9</f>
        <v>1.263880819743517</v>
      </c>
      <c r="AC52" s="24">
        <f>AA52*K$9</f>
        <v>2.522632506622427E-2</v>
      </c>
      <c r="AF52" s="14">
        <v>0.3254380115143688</v>
      </c>
      <c r="AG52" s="14">
        <v>2.6548138959117468E-2</v>
      </c>
      <c r="AH52" s="24">
        <f>AF52*K$9</f>
        <v>1.3017520460574752</v>
      </c>
      <c r="AI52" s="24">
        <f>AG52*K$9</f>
        <v>0.10619255583646987</v>
      </c>
      <c r="AL52" s="14">
        <v>0.22576477080494586</v>
      </c>
      <c r="AM52" s="14">
        <v>4.1560351377698292E-3</v>
      </c>
      <c r="AN52" s="24">
        <f>AL52*K$9</f>
        <v>0.90305908321978345</v>
      </c>
      <c r="AO52" s="24">
        <f>AM52*K$9</f>
        <v>1.6624140551079317E-2</v>
      </c>
      <c r="AR52" s="43">
        <v>0.2109243858020971</v>
      </c>
      <c r="AS52" s="14">
        <v>4.1560351377698292E-3</v>
      </c>
      <c r="AT52" s="24">
        <f>AR52*K$9</f>
        <v>0.84369754320838841</v>
      </c>
      <c r="AU52" s="24">
        <f t="shared" si="0"/>
        <v>1.6624140551079317E-2</v>
      </c>
    </row>
    <row r="53" spans="20:47" x14ac:dyDescent="0.35">
      <c r="T53" s="14">
        <v>0.35327972805493207</v>
      </c>
      <c r="U53" s="14">
        <v>2.394931480327258E-2</v>
      </c>
      <c r="V53" s="24">
        <f>T53*K$9</f>
        <v>1.4131189122197283</v>
      </c>
      <c r="W53" s="24">
        <f>U53*K$9</f>
        <v>9.5797259213090319E-2</v>
      </c>
      <c r="Z53" s="14">
        <v>0.31590662294595456</v>
      </c>
      <c r="AA53" s="14">
        <v>6.0549732390006144E-3</v>
      </c>
      <c r="AB53" s="24">
        <f>Z53*K$9</f>
        <v>1.2636264917838183</v>
      </c>
      <c r="AC53" s="24">
        <f>AA53*K$9</f>
        <v>2.4219892956002458E-2</v>
      </c>
      <c r="AF53" s="14">
        <v>0.32955835163052671</v>
      </c>
      <c r="AG53" s="14">
        <v>2.394931480327258E-2</v>
      </c>
      <c r="AH53" s="24">
        <f>AF53*K$9</f>
        <v>1.3182334065221069</v>
      </c>
      <c r="AI53" s="24">
        <f>AG53*K$9</f>
        <v>9.5797259213090319E-2</v>
      </c>
      <c r="AL53" s="14">
        <v>0.22567908287354943</v>
      </c>
      <c r="AM53" s="14">
        <v>3.0691490983965437E-3</v>
      </c>
      <c r="AN53" s="24">
        <f>AL53*K$9</f>
        <v>0.90271633149419772</v>
      </c>
      <c r="AO53" s="24">
        <f>AM53*K$9</f>
        <v>1.2276596393586175E-2</v>
      </c>
      <c r="AR53" s="43">
        <v>0.21083869787070067</v>
      </c>
      <c r="AS53" s="14">
        <v>3.0691490983965437E-3</v>
      </c>
      <c r="AT53" s="24">
        <f>AR53*K$9</f>
        <v>0.84335479148280268</v>
      </c>
      <c r="AU53" s="24">
        <f t="shared" si="0"/>
        <v>1.2276596393586175E-2</v>
      </c>
    </row>
    <row r="54" spans="20:47" x14ac:dyDescent="0.35">
      <c r="T54" s="14">
        <v>0.35779707771405977</v>
      </c>
      <c r="U54" s="14">
        <v>2.1336346365014958E-2</v>
      </c>
      <c r="V54" s="24">
        <f>T54*K$9</f>
        <v>1.4311883108562391</v>
      </c>
      <c r="W54" s="24">
        <f>U54*K$9</f>
        <v>8.5345385460059833E-2</v>
      </c>
      <c r="Z54" s="14">
        <v>0.31677214796477571</v>
      </c>
      <c r="AA54" s="14">
        <v>4.8092694721832288E-3</v>
      </c>
      <c r="AB54" s="24">
        <f>Z54*K$9</f>
        <v>1.2670885918591028</v>
      </c>
      <c r="AC54" s="24">
        <f>AA54*K$9</f>
        <v>1.9237077888732915E-2</v>
      </c>
      <c r="AF54" s="14">
        <v>0.33407570128965436</v>
      </c>
      <c r="AG54" s="14">
        <v>2.1336346365014958E-2</v>
      </c>
      <c r="AH54" s="24">
        <f>AF54*K$9</f>
        <v>1.3363028051586174</v>
      </c>
      <c r="AI54" s="24">
        <f>AG54*K$9</f>
        <v>8.5345385460059833E-2</v>
      </c>
      <c r="AL54" s="14">
        <v>0.2261766692939578</v>
      </c>
      <c r="AM54" s="14">
        <v>2.819505715081366E-3</v>
      </c>
      <c r="AN54" s="24">
        <f>AL54*K$9</f>
        <v>0.9047066771758312</v>
      </c>
      <c r="AO54" s="24">
        <f>AM54*K$9</f>
        <v>1.1278022860325464E-2</v>
      </c>
      <c r="AR54" s="43">
        <v>0.21133628429110904</v>
      </c>
      <c r="AS54" s="14">
        <v>2.819505715081366E-3</v>
      </c>
      <c r="AT54" s="24">
        <f>AR54*K$9</f>
        <v>0.84534513716443616</v>
      </c>
      <c r="AU54" s="24">
        <f t="shared" si="0"/>
        <v>1.1278022860325464E-2</v>
      </c>
    </row>
    <row r="55" spans="20:47" x14ac:dyDescent="0.35">
      <c r="T55" s="14">
        <v>0.36077782540754844</v>
      </c>
      <c r="U55" s="14">
        <v>1.8608589515155274E-2</v>
      </c>
      <c r="V55" s="24">
        <f>T55*K$9</f>
        <v>1.4431113016301937</v>
      </c>
      <c r="W55" s="24">
        <f>U55*K$9</f>
        <v>7.4434358060621097E-2</v>
      </c>
      <c r="Z55" s="14">
        <v>0.31594399895176151</v>
      </c>
      <c r="AA55" s="14">
        <v>4.1038996101105917E-3</v>
      </c>
      <c r="AB55" s="24">
        <f>Z55*K$9</f>
        <v>1.263775995807046</v>
      </c>
      <c r="AC55" s="24">
        <f>AA55*K$9</f>
        <v>1.6415598440442367E-2</v>
      </c>
      <c r="AF55" s="14">
        <v>0.33705644898314302</v>
      </c>
      <c r="AG55" s="14">
        <v>1.8608589515155274E-2</v>
      </c>
      <c r="AH55" s="24">
        <f>AF55*K$9</f>
        <v>1.3482257959325721</v>
      </c>
      <c r="AI55" s="24">
        <f>AG55*K$9</f>
        <v>7.4434358060621097E-2</v>
      </c>
      <c r="AL55" s="14">
        <v>0.2260231257845674</v>
      </c>
      <c r="AM55" s="14">
        <v>2.5287525292305092E-3</v>
      </c>
      <c r="AN55" s="24">
        <f>AL55*K$9</f>
        <v>0.90409250313826961</v>
      </c>
      <c r="AO55" s="24">
        <f>AM55*K$9</f>
        <v>1.0115010116922037E-2</v>
      </c>
      <c r="AR55" s="43">
        <v>0.21118274078171864</v>
      </c>
      <c r="AS55" s="14">
        <v>2.5287525292305092E-3</v>
      </c>
      <c r="AT55" s="24">
        <f>AR55*K$9</f>
        <v>0.84473096312687457</v>
      </c>
      <c r="AU55" s="24">
        <f t="shared" si="0"/>
        <v>1.0115010116922037E-2</v>
      </c>
    </row>
    <row r="56" spans="20:47" x14ac:dyDescent="0.35">
      <c r="T56" s="14">
        <v>0.36313437564635254</v>
      </c>
      <c r="U56" s="14">
        <v>1.6289501270240956E-2</v>
      </c>
      <c r="V56" s="24">
        <f>T56*K$9</f>
        <v>1.4525375025854101</v>
      </c>
      <c r="W56" s="24">
        <f>U56*K$9</f>
        <v>6.5158005080963824E-2</v>
      </c>
      <c r="Z56" s="14">
        <v>0.31710278479859239</v>
      </c>
      <c r="AA56" s="14">
        <v>3.0076903756032225E-3</v>
      </c>
      <c r="AB56" s="24">
        <f>Z56*K$9</f>
        <v>1.2684111391943695</v>
      </c>
      <c r="AC56" s="24">
        <f>AA56*K$9</f>
        <v>1.203076150241289E-2</v>
      </c>
      <c r="AF56" s="14">
        <v>0.33941299922194712</v>
      </c>
      <c r="AG56" s="14">
        <v>1.6289501270240956E-2</v>
      </c>
      <c r="AH56" s="24">
        <f>AF56*K$9</f>
        <v>1.3576519968877885</v>
      </c>
      <c r="AI56" s="24">
        <f>AG56*K$9</f>
        <v>6.5158005080963824E-2</v>
      </c>
      <c r="AL56" s="14">
        <v>0.22607196849657366</v>
      </c>
      <c r="AM56" s="14">
        <v>2.423351920704587E-3</v>
      </c>
      <c r="AN56" s="24">
        <f>AL56*K$9</f>
        <v>0.90428787398629462</v>
      </c>
      <c r="AO56" s="24">
        <f>AM56*K$9</f>
        <v>9.6934076828183481E-3</v>
      </c>
      <c r="AR56" s="43">
        <v>0.21123158349372489</v>
      </c>
      <c r="AS56" s="14">
        <v>2.423351920704587E-3</v>
      </c>
      <c r="AT56" s="24">
        <f>AR56*K$9</f>
        <v>0.84492633397489958</v>
      </c>
      <c r="AU56" s="24">
        <f t="shared" si="0"/>
        <v>9.6934076828183481E-3</v>
      </c>
    </row>
    <row r="57" spans="20:47" x14ac:dyDescent="0.35">
      <c r="T57" s="14">
        <v>0.36463579845127553</v>
      </c>
      <c r="U57" s="14">
        <v>1.319316410306985E-2</v>
      </c>
      <c r="V57" s="24">
        <f>T57*K$9</f>
        <v>1.4585431938051021</v>
      </c>
      <c r="W57" s="24">
        <f>U57*K$9</f>
        <v>5.2772656412279399E-2</v>
      </c>
      <c r="Z57" s="14">
        <v>0.31668273156875532</v>
      </c>
      <c r="AA57" s="14">
        <v>3.1187791363143811E-3</v>
      </c>
      <c r="AB57" s="24">
        <f>Z57*K$9</f>
        <v>1.2667309262750213</v>
      </c>
      <c r="AC57" s="24">
        <f>AA57*K$9</f>
        <v>1.2475116545257525E-2</v>
      </c>
      <c r="AF57" s="14">
        <v>0.34091442202687017</v>
      </c>
      <c r="AG57" s="14">
        <v>1.319316410306985E-2</v>
      </c>
      <c r="AH57" s="24">
        <f>AF57*K$9</f>
        <v>1.3636576881074807</v>
      </c>
      <c r="AI57" s="24">
        <f>AG57*K$9</f>
        <v>5.2772656412279399E-2</v>
      </c>
      <c r="AL57" s="14">
        <v>0.2263818006638518</v>
      </c>
      <c r="AM57" s="14">
        <v>1.8716182129608089E-3</v>
      </c>
      <c r="AN57" s="24">
        <f>AL57*K$9</f>
        <v>0.9055272026554072</v>
      </c>
      <c r="AO57" s="24">
        <f>AM57*K$9</f>
        <v>7.4864728518432358E-3</v>
      </c>
      <c r="AR57" s="43">
        <v>0.21154141566100304</v>
      </c>
      <c r="AS57" s="14">
        <v>1.8716182129608089E-3</v>
      </c>
      <c r="AT57" s="24">
        <f>AR57*K$9</f>
        <v>0.84616566264401216</v>
      </c>
      <c r="AU57" s="24">
        <f t="shared" si="0"/>
        <v>7.4864728518432358E-3</v>
      </c>
    </row>
    <row r="58" spans="20:47" x14ac:dyDescent="0.35">
      <c r="T58" s="14">
        <v>0.36588698047764862</v>
      </c>
      <c r="U58" s="14">
        <v>1.0953602732438871E-2</v>
      </c>
      <c r="V58" s="24">
        <f>T58*K$9</f>
        <v>1.4635479219105945</v>
      </c>
      <c r="W58" s="24">
        <f>U58*K$9</f>
        <v>4.3814410929755486E-2</v>
      </c>
      <c r="Z58" s="14">
        <v>0.31711123915319878</v>
      </c>
      <c r="AA58" s="14">
        <v>2.5833113236874892E-3</v>
      </c>
      <c r="AB58" s="24">
        <f>Z58*K$9</f>
        <v>1.2684449566127951</v>
      </c>
      <c r="AC58" s="24">
        <f>AA58*K$9</f>
        <v>1.0333245294749957E-2</v>
      </c>
      <c r="AF58" s="14">
        <v>0.34216560405324326</v>
      </c>
      <c r="AG58" s="14">
        <v>1.0953602732438871E-2</v>
      </c>
      <c r="AH58" s="24">
        <f>AF58*K$9</f>
        <v>1.368662416212973</v>
      </c>
      <c r="AI58" s="24">
        <f>AG58*K$9</f>
        <v>4.3814410929755486E-2</v>
      </c>
      <c r="AL58" s="14">
        <v>0.22656083728550225</v>
      </c>
      <c r="AM58" s="14">
        <v>1.6256565666875184E-3</v>
      </c>
      <c r="AN58" s="24">
        <f>AL58*K$9</f>
        <v>0.90624334914200899</v>
      </c>
      <c r="AO58" s="24">
        <f>AM58*K$9</f>
        <v>6.5026262667500735E-3</v>
      </c>
      <c r="AR58" s="43">
        <v>0.21172045228265349</v>
      </c>
      <c r="AS58" s="14">
        <v>1.6256565666875184E-3</v>
      </c>
      <c r="AT58" s="24">
        <f>AR58*K$9</f>
        <v>0.84688180913061395</v>
      </c>
      <c r="AU58" s="24">
        <f t="shared" si="0"/>
        <v>6.5026262667500735E-3</v>
      </c>
    </row>
    <row r="59" spans="20:47" x14ac:dyDescent="0.35">
      <c r="T59" s="14">
        <v>0.36683282368219738</v>
      </c>
      <c r="U59" s="14">
        <v>8.4585978380437941E-3</v>
      </c>
      <c r="V59" s="24">
        <f>T59*K$9</f>
        <v>1.4673312947287895</v>
      </c>
      <c r="W59" s="24">
        <f>U59*K$9</f>
        <v>3.3834391352175176E-2</v>
      </c>
      <c r="Z59" s="14">
        <v>0.3171430209641295</v>
      </c>
      <c r="AA59" s="14">
        <v>1.7937819742578894E-3</v>
      </c>
      <c r="AB59" s="24">
        <f>Z59*K$9</f>
        <v>1.268572083856518</v>
      </c>
      <c r="AC59" s="24">
        <f>AA59*K$9</f>
        <v>7.1751278970315574E-3</v>
      </c>
      <c r="AF59" s="14">
        <v>0.34311144725779197</v>
      </c>
      <c r="AG59" s="14">
        <v>8.4585978380437941E-3</v>
      </c>
      <c r="AH59" s="24">
        <f>AF59*K$9</f>
        <v>1.3724457890311679</v>
      </c>
      <c r="AI59" s="24">
        <f>AG59*K$9</f>
        <v>3.3834391352175176E-2</v>
      </c>
      <c r="AL59" s="14">
        <v>0.22697485469144121</v>
      </c>
      <c r="AM59" s="14">
        <v>1.7828830531183325E-3</v>
      </c>
      <c r="AN59" s="24">
        <f>AL59*K$9</f>
        <v>0.90789941876576485</v>
      </c>
      <c r="AO59" s="24">
        <f>AM59*K$9</f>
        <v>7.1315322124733301E-3</v>
      </c>
      <c r="AR59" s="43">
        <v>0.21213446968859245</v>
      </c>
      <c r="AS59" s="14">
        <v>1.7828830531183325E-3</v>
      </c>
      <c r="AT59" s="24">
        <f>AR59*K$9</f>
        <v>0.84853787875436981</v>
      </c>
      <c r="AU59" s="24">
        <f t="shared" si="0"/>
        <v>7.1315322124733301E-3</v>
      </c>
    </row>
    <row r="60" spans="20:47" x14ac:dyDescent="0.35">
      <c r="T60" s="14">
        <v>0.36722676740659438</v>
      </c>
      <c r="U60" s="14">
        <v>7.4441687210088014E-3</v>
      </c>
      <c r="V60" s="24">
        <f>T60*K$9</f>
        <v>1.4689070696263775</v>
      </c>
      <c r="W60" s="24">
        <f>U60*K$9</f>
        <v>2.9776674884035206E-2</v>
      </c>
      <c r="Z60" s="14">
        <v>0.31665410049928239</v>
      </c>
      <c r="AA60" s="14">
        <v>2.0664048379065536E-3</v>
      </c>
      <c r="AB60" s="24">
        <f>Z60*K$9</f>
        <v>1.2666164019971295</v>
      </c>
      <c r="AC60" s="24">
        <f>AA60*K$9</f>
        <v>8.2656193516262143E-3</v>
      </c>
      <c r="AF60" s="14">
        <v>0.34350539098218902</v>
      </c>
      <c r="AG60" s="14">
        <v>7.4441687210088014E-3</v>
      </c>
      <c r="AH60" s="24">
        <f>AF60*K$9</f>
        <v>1.3740215639287561</v>
      </c>
      <c r="AI60" s="24">
        <f>AG60*K$9</f>
        <v>2.9776674884035206E-2</v>
      </c>
      <c r="AL60" s="14">
        <v>0.22626771507009169</v>
      </c>
      <c r="AM60" s="14">
        <v>1.6931743274086935E-3</v>
      </c>
      <c r="AN60" s="24">
        <f>AL60*K$9</f>
        <v>0.90507086028036676</v>
      </c>
      <c r="AO60" s="24">
        <f>AM60*K$9</f>
        <v>6.7726973096347738E-3</v>
      </c>
      <c r="AR60" s="43">
        <v>0.21142733006724293</v>
      </c>
      <c r="AS60" s="14">
        <v>1.6931743274086935E-3</v>
      </c>
      <c r="AT60" s="24">
        <f>AR60*K$9</f>
        <v>0.84570932026897172</v>
      </c>
      <c r="AU60" s="24">
        <f t="shared" si="0"/>
        <v>6.7726973096347738E-3</v>
      </c>
    </row>
    <row r="61" spans="20:47" x14ac:dyDescent="0.35">
      <c r="T61" s="14">
        <v>0.36782308717526702</v>
      </c>
      <c r="U61" s="14">
        <v>6.1363001421593372E-3</v>
      </c>
      <c r="V61" s="24">
        <f>T61*K$9</f>
        <v>1.4712923487010681</v>
      </c>
      <c r="W61" s="24">
        <f>U61*K$9</f>
        <v>2.4545200568637349E-2</v>
      </c>
      <c r="Z61" s="14">
        <v>0.31680054511255074</v>
      </c>
      <c r="AA61" s="14">
        <v>1.6518426617624573E-3</v>
      </c>
      <c r="AB61" s="24">
        <f>Z61*K$9</f>
        <v>1.2672021804502029</v>
      </c>
      <c r="AC61" s="24">
        <f>AA61*K$9</f>
        <v>6.6073706470498291E-3</v>
      </c>
      <c r="AF61" s="14">
        <v>0.3441017107508616</v>
      </c>
      <c r="AG61" s="14">
        <v>6.1363001421593372E-3</v>
      </c>
      <c r="AH61" s="24">
        <f>AF61*K$9</f>
        <v>1.3764068430034464</v>
      </c>
      <c r="AI61" s="24">
        <f>AG61*K$9</f>
        <v>2.4545200568637349E-2</v>
      </c>
      <c r="AL61" s="14">
        <v>0.22671632377229983</v>
      </c>
      <c r="AM61" s="14">
        <v>1.345051337118684E-3</v>
      </c>
      <c r="AN61" s="24">
        <f>AL61*K$9</f>
        <v>0.90686529508919933</v>
      </c>
      <c r="AO61" s="24">
        <f>AM61*K$9</f>
        <v>5.3802053484747359E-3</v>
      </c>
      <c r="AR61" s="43">
        <v>0.21187593876945107</v>
      </c>
      <c r="AS61" s="14">
        <v>1.345051337118684E-3</v>
      </c>
      <c r="AT61" s="24">
        <f>AR61*K$9</f>
        <v>0.84750375507780429</v>
      </c>
      <c r="AU61" s="24">
        <f t="shared" si="0"/>
        <v>5.3802053484747359E-3</v>
      </c>
    </row>
    <row r="62" spans="20:47" x14ac:dyDescent="0.35">
      <c r="T62" s="14">
        <v>0.36773689303901652</v>
      </c>
      <c r="U62" s="14">
        <v>7.1289599011435476E-3</v>
      </c>
      <c r="V62" s="24">
        <f>T62*K$9</f>
        <v>1.4709475721560661</v>
      </c>
      <c r="W62" s="24">
        <f>U62*K$9</f>
        <v>2.851583960457419E-2</v>
      </c>
      <c r="Z62" s="14">
        <v>0.3162326214413671</v>
      </c>
      <c r="AA62" s="14">
        <v>2.0114592321764276E-3</v>
      </c>
      <c r="AB62" s="24">
        <f>Z62*K$9</f>
        <v>1.2649304857654684</v>
      </c>
      <c r="AC62" s="24">
        <f>AA62*K$9</f>
        <v>8.0458369287057102E-3</v>
      </c>
      <c r="AF62" s="14">
        <v>0.34401551661461116</v>
      </c>
      <c r="AG62" s="14">
        <v>7.1289599011435476E-3</v>
      </c>
      <c r="AH62" s="24">
        <f>AF62*K$9</f>
        <v>1.3760620664584446</v>
      </c>
      <c r="AI62" s="24">
        <f>AG62*K$9</f>
        <v>2.851583960457419E-2</v>
      </c>
      <c r="AL62" s="14">
        <v>0.2266305380306228</v>
      </c>
      <c r="AM62" s="14">
        <v>2.2477824666360768E-3</v>
      </c>
      <c r="AN62" s="24">
        <f>AL62*K$9</f>
        <v>0.90652215212249121</v>
      </c>
      <c r="AO62" s="24">
        <f>AM62*K$9</f>
        <v>8.9911298665443073E-3</v>
      </c>
      <c r="AR62" s="43">
        <v>0.21179015302777404</v>
      </c>
      <c r="AS62" s="14">
        <v>2.2477824666360768E-3</v>
      </c>
      <c r="AT62" s="24">
        <f>AR62*K$9</f>
        <v>0.84716061211109617</v>
      </c>
      <c r="AU62" s="24">
        <f t="shared" si="0"/>
        <v>8.9911298665443073E-3</v>
      </c>
    </row>
    <row r="63" spans="20:47" x14ac:dyDescent="0.35">
      <c r="T63" s="14">
        <v>0.36823427128450376</v>
      </c>
      <c r="U63" s="14">
        <v>5.4299345552741816E-3</v>
      </c>
      <c r="V63" s="24">
        <f>T63*K$9</f>
        <v>1.472937085138015</v>
      </c>
      <c r="W63" s="24">
        <f>U63*K$9</f>
        <v>2.1719738221096727E-2</v>
      </c>
      <c r="Z63" s="14">
        <v>0.31649179944237488</v>
      </c>
      <c r="AA63" s="14">
        <v>2.4747209566624204E-3</v>
      </c>
      <c r="AB63" s="24">
        <f>Z63*K$9</f>
        <v>1.2659671977694995</v>
      </c>
      <c r="AC63" s="24">
        <f>AA63*K$9</f>
        <v>9.8988838266496817E-3</v>
      </c>
      <c r="AF63" s="14">
        <v>0.3445128948600984</v>
      </c>
      <c r="AG63" s="14">
        <v>5.4299345552741816E-3</v>
      </c>
      <c r="AH63" s="24">
        <f>AF63*K$9</f>
        <v>1.3780515794403936</v>
      </c>
      <c r="AI63" s="24">
        <f>AG63*K$9</f>
        <v>2.1719738221096727E-2</v>
      </c>
      <c r="AL63" s="14">
        <v>0.22676912152599041</v>
      </c>
      <c r="AM63" s="14">
        <v>1.7540163744219708E-3</v>
      </c>
      <c r="AN63" s="24">
        <f>AL63*K$9</f>
        <v>0.90707648610396163</v>
      </c>
      <c r="AO63" s="24">
        <f>AM63*K$9</f>
        <v>7.0160654976878832E-3</v>
      </c>
      <c r="AR63" s="43">
        <v>0.21192873652314165</v>
      </c>
      <c r="AS63" s="14">
        <v>1.7540163744219708E-3</v>
      </c>
      <c r="AT63" s="24">
        <f>AR63*K$9</f>
        <v>0.84771494609256659</v>
      </c>
      <c r="AU63" s="24">
        <f t="shared" si="0"/>
        <v>7.0160654976878832E-3</v>
      </c>
    </row>
    <row r="64" spans="20:47" x14ac:dyDescent="0.35">
      <c r="T64" s="14">
        <v>0.36813079195481413</v>
      </c>
      <c r="U64" s="14">
        <v>4.4793287058363914E-3</v>
      </c>
      <c r="V64" s="24">
        <f>T64*K$9</f>
        <v>1.4725231678192565</v>
      </c>
      <c r="W64" s="24">
        <f>U64*K$9</f>
        <v>1.7917314823345565E-2</v>
      </c>
      <c r="Z64" s="14">
        <v>0.31600932963524347</v>
      </c>
      <c r="AA64" s="14">
        <v>1.4067881466356298E-3</v>
      </c>
      <c r="AB64" s="24">
        <f>Z64*K$9</f>
        <v>1.2640373185409739</v>
      </c>
      <c r="AC64" s="24">
        <f>AA64*K$9</f>
        <v>5.6271525865425193E-3</v>
      </c>
      <c r="AF64" s="14">
        <v>0.34440941553040871</v>
      </c>
      <c r="AG64" s="14">
        <v>4.4793287058363914E-3</v>
      </c>
      <c r="AH64" s="24">
        <f>AF64*K$9</f>
        <v>1.3776376621216349</v>
      </c>
      <c r="AI64" s="24">
        <f>AG64*K$9</f>
        <v>1.7917314823345565E-2</v>
      </c>
      <c r="AL64" s="14">
        <v>0.2264889357010435</v>
      </c>
      <c r="AM64" s="14">
        <v>1.7167370710684166E-3</v>
      </c>
      <c r="AN64" s="24">
        <f>AL64*K$9</f>
        <v>0.90595574280417401</v>
      </c>
      <c r="AO64" s="24">
        <f>AM64*K$9</f>
        <v>6.8669482842736666E-3</v>
      </c>
      <c r="AR64" s="43">
        <v>0.21164855069819474</v>
      </c>
      <c r="AS64" s="14">
        <v>1.7167370710684166E-3</v>
      </c>
      <c r="AT64" s="24">
        <f>AR64*K$9</f>
        <v>0.84659420279277897</v>
      </c>
      <c r="AU64" s="24">
        <f t="shared" si="0"/>
        <v>6.8669482842736666E-3</v>
      </c>
    </row>
    <row r="65" spans="20:47" x14ac:dyDescent="0.35">
      <c r="T65" s="14">
        <v>0.36820632566709033</v>
      </c>
      <c r="U65" s="14">
        <v>3.5230521821316713E-3</v>
      </c>
      <c r="V65" s="24">
        <f>T65*K$9</f>
        <v>1.4728253026683613</v>
      </c>
      <c r="W65" s="24">
        <f>U65*K$9</f>
        <v>1.4092208728526685E-2</v>
      </c>
      <c r="Z65" s="14">
        <v>0.31771971794803266</v>
      </c>
      <c r="AA65" s="14">
        <v>-2.7359144771336042E-3</v>
      </c>
      <c r="AB65" s="24">
        <f>Z65*K$9</f>
        <v>1.2708788717921307</v>
      </c>
      <c r="AC65" s="24">
        <f>AA65*K$9</f>
        <v>-1.0943657908534417E-2</v>
      </c>
      <c r="AF65" s="14">
        <v>0.34448494924268491</v>
      </c>
      <c r="AG65" s="14">
        <v>3.5230521821316713E-3</v>
      </c>
      <c r="AH65" s="24">
        <f>AF65*K$9</f>
        <v>1.3779397969707396</v>
      </c>
      <c r="AI65" s="24">
        <f>AG65*K$9</f>
        <v>1.4092208728526685E-2</v>
      </c>
      <c r="AL65" s="14">
        <v>0.22704343104907637</v>
      </c>
      <c r="AM65" s="14">
        <v>1.5854220474744746E-3</v>
      </c>
      <c r="AN65" s="24">
        <f>AL65*K$9</f>
        <v>0.90817372419630549</v>
      </c>
      <c r="AO65" s="24">
        <f>AM65*K$9</f>
        <v>6.3416881898978985E-3</v>
      </c>
      <c r="AR65" s="43">
        <v>0.21220304604622761</v>
      </c>
      <c r="AS65" s="14">
        <v>1.5854220474744746E-3</v>
      </c>
      <c r="AT65" s="24">
        <f>AR65*K$9</f>
        <v>0.84881218418491045</v>
      </c>
      <c r="AU65" s="24">
        <f t="shared" si="0"/>
        <v>6.3416881898978985E-3</v>
      </c>
    </row>
    <row r="66" spans="20:47" x14ac:dyDescent="0.35">
      <c r="T66" s="14">
        <v>0.36792742750670515</v>
      </c>
      <c r="U66" s="14">
        <v>3.5621233043681643E-3</v>
      </c>
      <c r="V66" s="24">
        <f>T66*K$9</f>
        <v>1.4717097100268206</v>
      </c>
      <c r="W66" s="24">
        <f>U66*K$9</f>
        <v>1.4248493217472657E-2</v>
      </c>
      <c r="Z66" s="14">
        <v>0.31580440356383777</v>
      </c>
      <c r="AA66" s="14">
        <v>1.6485391246203183E-3</v>
      </c>
      <c r="AB66" s="24">
        <f>Z66*K$9</f>
        <v>1.2632176142553511</v>
      </c>
      <c r="AC66" s="24">
        <f>AA66*K$9</f>
        <v>6.5941564984812731E-3</v>
      </c>
      <c r="AF66" s="14">
        <v>0.34420605108229974</v>
      </c>
      <c r="AG66" s="14">
        <v>3.5621233043681643E-3</v>
      </c>
      <c r="AH66" s="24">
        <f>AF66*K$9</f>
        <v>1.3768242043291989</v>
      </c>
      <c r="AI66" s="24">
        <f>AG66*K$9</f>
        <v>1.4248493217472657E-2</v>
      </c>
      <c r="AL66" s="14">
        <v>0.22680047013361165</v>
      </c>
      <c r="AM66" s="14">
        <v>1.662300357377737E-3</v>
      </c>
      <c r="AN66" s="24">
        <f>AL66*K$9</f>
        <v>0.90720188053444661</v>
      </c>
      <c r="AO66" s="24">
        <f>AM66*K$9</f>
        <v>6.6492014295109481E-3</v>
      </c>
      <c r="AR66" s="43">
        <v>0.21196008513076289</v>
      </c>
      <c r="AS66" s="14">
        <v>1.662300357377737E-3</v>
      </c>
      <c r="AT66" s="24">
        <f>AR66*K$9</f>
        <v>0.84784034052305157</v>
      </c>
      <c r="AU66" s="24">
        <f t="shared" si="0"/>
        <v>6.6492014295109481E-3</v>
      </c>
    </row>
    <row r="67" spans="20:47" x14ac:dyDescent="0.35">
      <c r="T67" s="14">
        <v>0.37093664399273713</v>
      </c>
      <c r="U67" s="14">
        <v>-2.840593369771298E-3</v>
      </c>
      <c r="V67" s="24">
        <f>T67*K$9</f>
        <v>1.4837465759709485</v>
      </c>
      <c r="W67" s="24">
        <f>U67*K$9</f>
        <v>-1.1362373479085192E-2</v>
      </c>
      <c r="Z67" s="14">
        <v>0.31590488813073286</v>
      </c>
      <c r="AA67" s="14">
        <v>1.0497585664098316E-3</v>
      </c>
      <c r="AB67" s="24">
        <f>Z67*K$9</f>
        <v>1.2636195525229315</v>
      </c>
      <c r="AC67" s="24">
        <f>AA67*K$9</f>
        <v>4.1990342656393264E-3</v>
      </c>
      <c r="AF67" s="14">
        <v>0.34721526756833176</v>
      </c>
      <c r="AG67" s="14">
        <v>-2.840593369771298E-3</v>
      </c>
      <c r="AH67" s="24">
        <f>AF67*K$9</f>
        <v>1.3888610702733271</v>
      </c>
      <c r="AI67" s="24">
        <f>AG67*K$9</f>
        <v>-1.1362373479085192E-2</v>
      </c>
      <c r="AL67" s="14">
        <v>0.22734099459773444</v>
      </c>
      <c r="AM67" s="14">
        <v>1.6231686804315281E-3</v>
      </c>
      <c r="AN67" s="24">
        <f>AL67*K$9</f>
        <v>0.90936397839093774</v>
      </c>
      <c r="AO67" s="24">
        <f>AM67*K$9</f>
        <v>6.4926747217261124E-3</v>
      </c>
      <c r="AR67" s="43">
        <v>0.21250060959488568</v>
      </c>
      <c r="AS67" s="14">
        <v>1.6231686804315281E-3</v>
      </c>
      <c r="AT67" s="24">
        <f>AR67*K$9</f>
        <v>0.8500024383795427</v>
      </c>
      <c r="AU67" s="24">
        <f t="shared" si="0"/>
        <v>6.4926747217261124E-3</v>
      </c>
    </row>
    <row r="68" spans="20:47" x14ac:dyDescent="0.35">
      <c r="T68" s="14">
        <v>0.36700335846994409</v>
      </c>
      <c r="U68" s="14">
        <v>3.3173685921466063E-3</v>
      </c>
      <c r="V68" s="24">
        <f>T68*K$9</f>
        <v>1.4680134338797763</v>
      </c>
      <c r="W68" s="24">
        <f>U68*K$9</f>
        <v>1.3269474368586425E-2</v>
      </c>
      <c r="Z68" s="14">
        <v>0.31588679387377311</v>
      </c>
      <c r="AA68" s="14">
        <v>1.5451149105626843E-3</v>
      </c>
      <c r="AB68" s="24">
        <f>Z68*K$9</f>
        <v>1.2635471754950924</v>
      </c>
      <c r="AC68" s="24">
        <f>AA68*K$9</f>
        <v>6.1804596422507371E-3</v>
      </c>
      <c r="AF68" s="14">
        <v>0.34328198204553872</v>
      </c>
      <c r="AG68" s="14">
        <v>3.3173685921466063E-3</v>
      </c>
      <c r="AH68" s="24">
        <f>AF68*K$9</f>
        <v>1.3731279281821549</v>
      </c>
      <c r="AI68" s="24">
        <f>AG68*K$9</f>
        <v>1.3269474368586425E-2</v>
      </c>
      <c r="AL68" s="14">
        <v>0.22705396375997117</v>
      </c>
      <c r="AM68" s="14">
        <v>1.6582013998428769E-3</v>
      </c>
      <c r="AN68" s="24">
        <f>AL68*K$9</f>
        <v>0.90821585503988467</v>
      </c>
      <c r="AO68" s="24">
        <f>AM68*K$9</f>
        <v>6.6328055993715076E-3</v>
      </c>
      <c r="AR68" s="43">
        <v>0.21221357875712241</v>
      </c>
      <c r="AS68" s="14">
        <v>1.6582013998428769E-3</v>
      </c>
      <c r="AT68" s="24">
        <f>AR68*K$9</f>
        <v>0.84885431502848963</v>
      </c>
      <c r="AU68" s="24">
        <f t="shared" si="0"/>
        <v>6.6328055993715076E-3</v>
      </c>
    </row>
    <row r="69" spans="20:47" x14ac:dyDescent="0.35">
      <c r="T69" s="14">
        <v>0.37021046795175566</v>
      </c>
      <c r="U69" s="14">
        <v>3.8242898674396225E-3</v>
      </c>
      <c r="V69" s="24">
        <f>T69*K$9</f>
        <v>1.4808418718070226</v>
      </c>
      <c r="W69" s="24">
        <f>U69*K$9</f>
        <v>1.529715946975849E-2</v>
      </c>
      <c r="Z69" s="14">
        <v>0.31509841986728254</v>
      </c>
      <c r="AA69" s="14">
        <v>6.8863308995830547E-4</v>
      </c>
      <c r="AB69" s="24">
        <f>Z69*K$9</f>
        <v>1.2603936794691302</v>
      </c>
      <c r="AC69" s="24">
        <f>AA69*K$9</f>
        <v>2.7545323598332219E-3</v>
      </c>
      <c r="AF69" s="14">
        <v>0.3464890915273503</v>
      </c>
      <c r="AG69" s="14">
        <v>3.8242898674396225E-3</v>
      </c>
      <c r="AH69" s="24">
        <f>AF69*K$9</f>
        <v>1.3859563661094012</v>
      </c>
      <c r="AI69" s="24">
        <f>AG69*K$9</f>
        <v>1.529715946975849E-2</v>
      </c>
      <c r="AL69" s="14">
        <v>0.22735662315243393</v>
      </c>
      <c r="AM69" s="14">
        <v>1.4079864645830957E-3</v>
      </c>
      <c r="AN69" s="24">
        <f>AL69*K$9</f>
        <v>0.90942649260973574</v>
      </c>
      <c r="AO69" s="24">
        <f>AM69*K$9</f>
        <v>5.6319458583323828E-3</v>
      </c>
      <c r="AR69" s="43">
        <v>0.21251623814958517</v>
      </c>
      <c r="AS69" s="14">
        <v>1.4079864645830957E-3</v>
      </c>
      <c r="AT69" s="24">
        <f>AR69*K$9</f>
        <v>0.8500649525983407</v>
      </c>
      <c r="AU69" s="24">
        <f t="shared" si="0"/>
        <v>5.6319458583323828E-3</v>
      </c>
    </row>
    <row r="70" spans="20:47" x14ac:dyDescent="0.35">
      <c r="T70" s="14">
        <v>0.36656588628087772</v>
      </c>
      <c r="U70" s="14">
        <v>9.0929725221014339E-4</v>
      </c>
      <c r="V70" s="24">
        <f>T70*K$9</f>
        <v>1.4662635451235109</v>
      </c>
      <c r="W70" s="24">
        <f>U70*K$9</f>
        <v>3.6371890088405735E-3</v>
      </c>
      <c r="Z70" s="14">
        <v>0.31451745292329486</v>
      </c>
      <c r="AA70" s="14">
        <v>1.2798375898511131E-3</v>
      </c>
      <c r="AB70" s="24">
        <f>Z70*K$9</f>
        <v>1.2580698116931794</v>
      </c>
      <c r="AC70" s="24">
        <f>AA70*K$9</f>
        <v>5.1193503594044523E-3</v>
      </c>
      <c r="AF70" s="14">
        <v>0.3428445098564723</v>
      </c>
      <c r="AG70" s="14">
        <v>9.0929725221014339E-4</v>
      </c>
      <c r="AH70" s="24">
        <f>AF70*K$9</f>
        <v>1.3713780394258892</v>
      </c>
      <c r="AI70" s="24">
        <f>AG70*K$9</f>
        <v>3.6371890088405735E-3</v>
      </c>
      <c r="AL70" s="14">
        <v>0.2272656819727521</v>
      </c>
      <c r="AM70" s="14">
        <v>1.640699494599481E-3</v>
      </c>
      <c r="AN70" s="24">
        <f>AL70*K$9</f>
        <v>0.90906272789100839</v>
      </c>
      <c r="AO70" s="24">
        <f>AM70*K$9</f>
        <v>6.5627979783979239E-3</v>
      </c>
      <c r="AR70" s="43">
        <v>0.21242529696990334</v>
      </c>
      <c r="AS70" s="14">
        <v>1.640699494599481E-3</v>
      </c>
      <c r="AT70" s="24">
        <f>AR70*K$9</f>
        <v>0.84970118787961335</v>
      </c>
      <c r="AU70" s="24">
        <f t="shared" si="0"/>
        <v>6.5627979783979239E-3</v>
      </c>
    </row>
    <row r="71" spans="20:47" x14ac:dyDescent="0.35">
      <c r="T71" s="14">
        <v>0.37130187633119771</v>
      </c>
      <c r="U71" s="14">
        <v>1.2972503818878742E-3</v>
      </c>
      <c r="V71" s="24">
        <f>T71*K$9</f>
        <v>1.4852075053247908</v>
      </c>
      <c r="W71" s="24">
        <f>U71*K$9</f>
        <v>5.1890015275514968E-3</v>
      </c>
      <c r="Z71" s="14">
        <v>0.35325079447715152</v>
      </c>
      <c r="AA71" s="14">
        <v>-7.6028358598702599E-4</v>
      </c>
      <c r="AB71" s="24">
        <f>Z71*K$9</f>
        <v>1.4130031779086061</v>
      </c>
      <c r="AC71" s="24">
        <f>AA71*K$9</f>
        <v>-3.041134343948104E-3</v>
      </c>
      <c r="AF71" s="14">
        <v>0.3475804999067923</v>
      </c>
      <c r="AG71" s="14">
        <v>1.2972503818878742E-3</v>
      </c>
      <c r="AH71" s="24">
        <f>AF71*K$9</f>
        <v>1.3903219996271692</v>
      </c>
      <c r="AI71" s="24">
        <f>AG71*K$9</f>
        <v>5.1890015275514968E-3</v>
      </c>
      <c r="AL71" s="14">
        <v>0.22764975237305865</v>
      </c>
      <c r="AM71" s="14">
        <v>1.5856110014981089E-3</v>
      </c>
      <c r="AN71" s="24">
        <f>AL71*K$9</f>
        <v>0.9105990094922346</v>
      </c>
      <c r="AO71" s="24">
        <f>AM71*K$9</f>
        <v>6.3424440059924357E-3</v>
      </c>
      <c r="AR71" s="43">
        <v>0.21280936737020989</v>
      </c>
      <c r="AS71" s="14">
        <v>1.5856110014981089E-3</v>
      </c>
      <c r="AT71" s="24">
        <f>AR71*K$9</f>
        <v>0.85123746948083956</v>
      </c>
      <c r="AU71" s="24">
        <f t="shared" si="0"/>
        <v>6.3424440059924357E-3</v>
      </c>
    </row>
    <row r="72" spans="20:47" x14ac:dyDescent="0.35">
      <c r="V72" s="24"/>
      <c r="W72" s="24"/>
      <c r="Z72" s="14">
        <v>0.32124660046283199</v>
      </c>
      <c r="AA72" s="14">
        <v>-7.7600078494408477E-4</v>
      </c>
      <c r="AB72" s="24">
        <f>Z72*K$9</f>
        <v>1.284986401851328</v>
      </c>
      <c r="AC72" s="24">
        <f>AA72*K$9</f>
        <v>-3.1040031397763391E-3</v>
      </c>
      <c r="AF72" s="14">
        <v>-2.3721376424405388E-2</v>
      </c>
      <c r="AG72" s="14">
        <v>6.5721416019895331</v>
      </c>
      <c r="AH72" s="24">
        <f>AF72*K$9</f>
        <v>-9.4885505697621553E-2</v>
      </c>
      <c r="AI72" s="24">
        <f>AG72*K$9</f>
        <v>26.288566407958132</v>
      </c>
      <c r="AL72" s="14">
        <v>0.22738803335165786</v>
      </c>
      <c r="AM72" s="14">
        <v>1.5221635205444218E-3</v>
      </c>
      <c r="AN72" s="24">
        <f>AL72*K$9</f>
        <v>0.90955213340663144</v>
      </c>
      <c r="AO72" s="24">
        <f>AM72*K$9</f>
        <v>6.0886540821776872E-3</v>
      </c>
      <c r="AR72" s="43">
        <v>0.2125476483488091</v>
      </c>
      <c r="AS72" s="14">
        <v>1.5221635205444218E-3</v>
      </c>
      <c r="AT72" s="24">
        <f>AR72*K$9</f>
        <v>0.85019059339523639</v>
      </c>
      <c r="AU72" s="24">
        <f t="shared" si="0"/>
        <v>6.0886540821776872E-3</v>
      </c>
    </row>
  </sheetData>
  <mergeCells count="2">
    <mergeCell ref="C1:I3"/>
    <mergeCell ref="B5:E5"/>
  </mergeCells>
  <pageMargins left="0.7" right="0.7" top="0.75" bottom="0.75" header="0.3" footer="0.3"/>
  <pageSetup paperSize="9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6257DF6-51C3-44FE-BF96-17F3386B93D4}">
  <dimension ref="C1:CY18"/>
  <sheetViews>
    <sheetView showGridLines="0" zoomScale="60" zoomScaleNormal="60" workbookViewId="0">
      <selection activeCell="C7" sqref="C7"/>
    </sheetView>
  </sheetViews>
  <sheetFormatPr defaultColWidth="8.90625" defaultRowHeight="14" x14ac:dyDescent="0.35"/>
  <cols>
    <col min="1" max="12" width="8.90625" style="14"/>
    <col min="13" max="13" width="5.453125" style="18" customWidth="1"/>
    <col min="14" max="19" width="8.90625" style="14"/>
    <col min="20" max="20" width="8.90625" style="14" customWidth="1"/>
    <col min="21" max="25" width="8.90625" style="14"/>
    <col min="26" max="26" width="8.90625" style="18"/>
    <col min="27" max="38" width="8.90625" style="14"/>
    <col min="39" max="39" width="8.90625" style="18"/>
    <col min="40" max="51" width="8.90625" style="14"/>
    <col min="52" max="52" width="8.90625" style="18"/>
    <col min="53" max="54" width="8.90625" style="14"/>
    <col min="55" max="55" width="18.54296875" style="14" bestFit="1" customWidth="1"/>
    <col min="56" max="56" width="8.90625" style="14"/>
    <col min="57" max="57" width="9" style="14" bestFit="1" customWidth="1"/>
    <col min="58" max="58" width="18.54296875" style="14" bestFit="1" customWidth="1"/>
    <col min="59" max="16384" width="8.90625" style="14"/>
  </cols>
  <sheetData>
    <row r="1" spans="3:103" s="8" customFormat="1" ht="13.75" customHeight="1" x14ac:dyDescent="0.35">
      <c r="D1" s="60" t="s">
        <v>48</v>
      </c>
      <c r="E1" s="60"/>
      <c r="F1" s="60"/>
      <c r="G1" s="60"/>
      <c r="H1" s="60"/>
      <c r="I1" s="60"/>
      <c r="J1" s="60"/>
      <c r="K1" s="11"/>
      <c r="M1" s="15"/>
      <c r="S1" s="9"/>
      <c r="T1" s="9"/>
      <c r="U1" s="9"/>
      <c r="V1" s="9"/>
      <c r="Z1" s="15"/>
      <c r="AF1" s="9"/>
      <c r="AG1" s="9"/>
      <c r="AH1" s="9"/>
      <c r="AI1" s="9"/>
      <c r="AM1" s="15"/>
      <c r="AS1" s="9"/>
      <c r="AT1" s="9"/>
      <c r="AU1" s="9"/>
      <c r="AV1" s="9"/>
      <c r="AZ1" s="15"/>
      <c r="BH1" s="15"/>
      <c r="BU1" s="15"/>
      <c r="CJ1" s="15"/>
      <c r="CY1" s="15"/>
    </row>
    <row r="2" spans="3:103" s="9" customFormat="1" ht="13.75" customHeight="1" x14ac:dyDescent="0.35">
      <c r="D2" s="61"/>
      <c r="E2" s="61"/>
      <c r="F2" s="61"/>
      <c r="G2" s="61"/>
      <c r="H2" s="61"/>
      <c r="I2" s="61"/>
      <c r="J2" s="61"/>
      <c r="K2" s="7"/>
      <c r="M2" s="16"/>
      <c r="Z2" s="16"/>
      <c r="AM2" s="16"/>
      <c r="AZ2" s="16"/>
      <c r="BH2" s="16"/>
      <c r="BU2" s="16"/>
      <c r="CJ2" s="16"/>
      <c r="CY2" s="16"/>
    </row>
    <row r="3" spans="3:103" s="10" customFormat="1" ht="13.75" customHeight="1" x14ac:dyDescent="0.35">
      <c r="D3" s="62"/>
      <c r="E3" s="62"/>
      <c r="F3" s="62"/>
      <c r="G3" s="62"/>
      <c r="H3" s="62"/>
      <c r="I3" s="62"/>
      <c r="J3" s="62"/>
      <c r="K3" s="12"/>
      <c r="M3" s="17"/>
      <c r="Z3" s="17"/>
      <c r="AM3" s="17"/>
      <c r="AZ3" s="17"/>
      <c r="BH3" s="17"/>
      <c r="BU3" s="17"/>
      <c r="CJ3" s="17"/>
      <c r="CY3" s="17"/>
    </row>
    <row r="5" spans="3:103" x14ac:dyDescent="0.35">
      <c r="C5" s="54" t="s">
        <v>49</v>
      </c>
      <c r="D5" s="55"/>
      <c r="E5" s="55"/>
      <c r="F5" s="55"/>
      <c r="G5" s="56"/>
      <c r="I5" s="28"/>
      <c r="J5" s="29"/>
      <c r="K5" s="30"/>
    </row>
    <row r="6" spans="3:103" x14ac:dyDescent="0.35">
      <c r="D6" s="3"/>
      <c r="E6" s="3"/>
      <c r="F6" s="3"/>
      <c r="G6" s="1"/>
      <c r="H6" s="3"/>
      <c r="I6" s="3"/>
      <c r="J6" s="3"/>
      <c r="O6" s="54" t="s">
        <v>73</v>
      </c>
      <c r="P6" s="55"/>
      <c r="Q6" s="55"/>
      <c r="R6" s="55"/>
      <c r="S6" s="55"/>
      <c r="T6" s="56"/>
      <c r="V6" s="54" t="s">
        <v>70</v>
      </c>
      <c r="W6" s="55"/>
      <c r="X6" s="56"/>
      <c r="AB6" s="54" t="s">
        <v>69</v>
      </c>
      <c r="AC6" s="55"/>
      <c r="AD6" s="55"/>
      <c r="AE6" s="55"/>
      <c r="AF6" s="55"/>
      <c r="AG6" s="56"/>
      <c r="AI6" s="54" t="s">
        <v>71</v>
      </c>
      <c r="AJ6" s="55"/>
      <c r="AK6" s="56"/>
      <c r="AO6" s="54" t="s">
        <v>72</v>
      </c>
      <c r="AP6" s="55"/>
      <c r="AQ6" s="55"/>
      <c r="AR6" s="55"/>
      <c r="AS6" s="55"/>
      <c r="AT6" s="56"/>
      <c r="AV6" s="54" t="s">
        <v>74</v>
      </c>
      <c r="AW6" s="55"/>
      <c r="AX6" s="56"/>
    </row>
    <row r="7" spans="3:103" x14ac:dyDescent="0.35">
      <c r="C7" s="13" t="s">
        <v>50</v>
      </c>
      <c r="G7" s="1"/>
      <c r="P7" s="3"/>
      <c r="Q7" s="3"/>
      <c r="R7" s="3"/>
      <c r="S7" s="1"/>
      <c r="T7" s="3"/>
      <c r="U7" s="3"/>
      <c r="V7" s="3"/>
      <c r="AC7" s="3"/>
      <c r="AD7" s="3"/>
      <c r="AE7" s="3"/>
      <c r="AF7" s="1"/>
      <c r="AG7" s="3"/>
      <c r="AH7" s="3"/>
      <c r="AI7" s="3"/>
      <c r="AP7" s="3"/>
      <c r="AQ7" s="3"/>
      <c r="AR7" s="3"/>
      <c r="AS7" s="1"/>
      <c r="AT7" s="3"/>
      <c r="AU7" s="3"/>
      <c r="AV7" s="3"/>
      <c r="BB7" s="14" t="s">
        <v>51</v>
      </c>
      <c r="BC7" s="63" t="s">
        <v>76</v>
      </c>
      <c r="BD7" s="63"/>
      <c r="BE7" s="63"/>
      <c r="BF7" s="63" t="s">
        <v>77</v>
      </c>
      <c r="BG7" s="63"/>
      <c r="BH7" s="63"/>
      <c r="BI7" s="63" t="s">
        <v>78</v>
      </c>
      <c r="BJ7" s="63"/>
      <c r="BK7" s="63"/>
      <c r="BL7" s="14" t="s">
        <v>63</v>
      </c>
    </row>
    <row r="8" spans="3:103" x14ac:dyDescent="0.35">
      <c r="O8" s="13" t="s">
        <v>50</v>
      </c>
      <c r="S8" s="1"/>
      <c r="AB8" s="13" t="s">
        <v>50</v>
      </c>
      <c r="AF8" s="1"/>
      <c r="AO8" s="13" t="s">
        <v>50</v>
      </c>
      <c r="AS8" s="1"/>
      <c r="BC8" s="14" t="s">
        <v>75</v>
      </c>
      <c r="BD8" s="14" t="s">
        <v>61</v>
      </c>
      <c r="BE8" s="14" t="s">
        <v>62</v>
      </c>
      <c r="BF8" s="14" t="s">
        <v>75</v>
      </c>
      <c r="BG8" s="14" t="s">
        <v>61</v>
      </c>
      <c r="BH8" s="14" t="s">
        <v>62</v>
      </c>
      <c r="BI8" s="14" t="s">
        <v>75</v>
      </c>
      <c r="BJ8" s="14" t="s">
        <v>61</v>
      </c>
      <c r="BK8" s="14" t="s">
        <v>62</v>
      </c>
    </row>
    <row r="9" spans="3:103" x14ac:dyDescent="0.35">
      <c r="C9" s="14" t="s">
        <v>51</v>
      </c>
      <c r="D9" s="14" t="s">
        <v>60</v>
      </c>
      <c r="E9" s="14" t="s">
        <v>61</v>
      </c>
      <c r="F9" s="14" t="s">
        <v>62</v>
      </c>
      <c r="G9" s="14" t="s">
        <v>63</v>
      </c>
      <c r="BB9" s="14" t="s">
        <v>52</v>
      </c>
      <c r="BC9" s="14">
        <v>0</v>
      </c>
      <c r="BD9" s="14">
        <v>0</v>
      </c>
      <c r="BE9" s="14">
        <v>0</v>
      </c>
      <c r="BF9" s="14">
        <v>0</v>
      </c>
      <c r="BG9" s="14">
        <v>0</v>
      </c>
      <c r="BH9" s="14">
        <v>0</v>
      </c>
      <c r="BI9" s="14">
        <v>0</v>
      </c>
      <c r="BJ9" s="14">
        <v>0</v>
      </c>
      <c r="BK9" s="14">
        <v>0</v>
      </c>
      <c r="BL9" s="14" t="s">
        <v>64</v>
      </c>
    </row>
    <row r="10" spans="3:103" x14ac:dyDescent="0.35">
      <c r="C10" s="14" t="s">
        <v>52</v>
      </c>
      <c r="D10" s="14">
        <v>0</v>
      </c>
      <c r="E10" s="14">
        <v>0</v>
      </c>
      <c r="F10" s="14">
        <v>0</v>
      </c>
      <c r="G10" s="14" t="s">
        <v>64</v>
      </c>
      <c r="O10" s="14" t="s">
        <v>51</v>
      </c>
      <c r="P10" s="14" t="s">
        <v>60</v>
      </c>
      <c r="Q10" s="14" t="s">
        <v>61</v>
      </c>
      <c r="R10" s="14" t="s">
        <v>62</v>
      </c>
      <c r="S10" s="14" t="s">
        <v>63</v>
      </c>
      <c r="AB10" s="14" t="s">
        <v>51</v>
      </c>
      <c r="AC10" s="14" t="s">
        <v>60</v>
      </c>
      <c r="AD10" s="14" t="s">
        <v>61</v>
      </c>
      <c r="AE10" s="14" t="s">
        <v>62</v>
      </c>
      <c r="AF10" s="14" t="s">
        <v>63</v>
      </c>
      <c r="AO10" s="14" t="s">
        <v>51</v>
      </c>
      <c r="AP10" s="14" t="s">
        <v>60</v>
      </c>
      <c r="AQ10" s="14" t="s">
        <v>61</v>
      </c>
      <c r="AR10" s="14" t="s">
        <v>62</v>
      </c>
      <c r="AS10" s="14" t="s">
        <v>63</v>
      </c>
      <c r="BB10" s="14" t="s">
        <v>53</v>
      </c>
      <c r="BC10" s="14">
        <v>19.37</v>
      </c>
      <c r="BD10" s="14">
        <v>19.43</v>
      </c>
      <c r="BE10" s="14">
        <v>46.83</v>
      </c>
      <c r="BF10" s="14">
        <v>17.57</v>
      </c>
      <c r="BG10" s="14">
        <v>17.88</v>
      </c>
      <c r="BH10" s="14">
        <v>35.020000000000003</v>
      </c>
      <c r="BI10" s="14">
        <v>0</v>
      </c>
      <c r="BJ10" s="14">
        <v>0</v>
      </c>
      <c r="BK10" s="14">
        <v>0</v>
      </c>
      <c r="BL10" s="14" t="s">
        <v>65</v>
      </c>
    </row>
    <row r="11" spans="3:103" x14ac:dyDescent="0.35">
      <c r="C11" s="14" t="s">
        <v>53</v>
      </c>
      <c r="D11" s="14">
        <v>19.37</v>
      </c>
      <c r="E11" s="14">
        <v>19.43</v>
      </c>
      <c r="F11" s="14">
        <v>46.83</v>
      </c>
      <c r="G11" s="14" t="s">
        <v>65</v>
      </c>
      <c r="O11" s="14" t="s">
        <v>52</v>
      </c>
      <c r="P11" s="14">
        <v>0</v>
      </c>
      <c r="Q11" s="14">
        <v>0</v>
      </c>
      <c r="R11" s="14">
        <v>0</v>
      </c>
      <c r="S11" s="14" t="s">
        <v>64</v>
      </c>
      <c r="AB11" s="14" t="s">
        <v>52</v>
      </c>
      <c r="AC11" s="14">
        <v>0</v>
      </c>
      <c r="AD11" s="14">
        <v>0</v>
      </c>
      <c r="AE11" s="14">
        <v>0</v>
      </c>
      <c r="AF11" s="14" t="s">
        <v>64</v>
      </c>
      <c r="AO11" s="14" t="s">
        <v>52</v>
      </c>
      <c r="AP11" s="14">
        <v>0</v>
      </c>
      <c r="AQ11" s="14">
        <v>0</v>
      </c>
      <c r="AR11" s="14">
        <v>0</v>
      </c>
      <c r="AS11" s="14" t="s">
        <v>64</v>
      </c>
      <c r="BB11" s="14" t="s">
        <v>54</v>
      </c>
      <c r="BC11" s="14">
        <v>6.84</v>
      </c>
      <c r="BD11" s="14">
        <v>18.12</v>
      </c>
      <c r="BE11" s="14">
        <v>36.79</v>
      </c>
      <c r="BF11" s="14">
        <v>11.94</v>
      </c>
      <c r="BG11" s="14">
        <v>32.54</v>
      </c>
      <c r="BH11" s="14">
        <v>53.69</v>
      </c>
      <c r="BI11" s="14">
        <v>6.77</v>
      </c>
      <c r="BJ11" s="14">
        <v>46.79</v>
      </c>
      <c r="BK11" s="14">
        <v>87.24</v>
      </c>
      <c r="BL11" s="14" t="s">
        <v>66</v>
      </c>
    </row>
    <row r="12" spans="3:103" x14ac:dyDescent="0.35">
      <c r="C12" s="14" t="s">
        <v>54</v>
      </c>
      <c r="D12" s="14">
        <v>6.84</v>
      </c>
      <c r="E12" s="14">
        <v>18.12</v>
      </c>
      <c r="F12" s="14">
        <v>36.79</v>
      </c>
      <c r="G12" s="14" t="s">
        <v>66</v>
      </c>
      <c r="O12" s="14" t="s">
        <v>53</v>
      </c>
      <c r="P12" s="14">
        <v>17.57</v>
      </c>
      <c r="Q12" s="14">
        <v>17.88</v>
      </c>
      <c r="R12" s="14">
        <v>35.020000000000003</v>
      </c>
      <c r="S12" s="14" t="s">
        <v>65</v>
      </c>
      <c r="AB12" s="14" t="s">
        <v>53</v>
      </c>
      <c r="AC12" s="14">
        <v>21.33</v>
      </c>
      <c r="AD12" s="14">
        <v>24.48</v>
      </c>
      <c r="AE12" s="14">
        <v>56.26</v>
      </c>
      <c r="AF12" s="14" t="s">
        <v>65</v>
      </c>
      <c r="AO12" s="14" t="s">
        <v>53</v>
      </c>
      <c r="AP12" s="14">
        <v>0</v>
      </c>
      <c r="AQ12" s="14">
        <v>0</v>
      </c>
      <c r="AR12" s="14">
        <v>0</v>
      </c>
      <c r="AS12" s="14" t="s">
        <v>65</v>
      </c>
      <c r="BB12" s="14" t="s">
        <v>55</v>
      </c>
      <c r="BF12" s="14">
        <v>0.72</v>
      </c>
      <c r="BG12" s="14">
        <v>0.89</v>
      </c>
      <c r="BH12" s="14">
        <v>0.87</v>
      </c>
      <c r="BL12" s="14" t="s">
        <v>67</v>
      </c>
    </row>
    <row r="13" spans="3:103" x14ac:dyDescent="0.35">
      <c r="O13" s="14" t="s">
        <v>54</v>
      </c>
      <c r="P13" s="14">
        <v>11.94</v>
      </c>
      <c r="Q13" s="14">
        <v>32.54</v>
      </c>
      <c r="R13" s="14">
        <v>53.69</v>
      </c>
      <c r="S13" s="14" t="s">
        <v>66</v>
      </c>
      <c r="AB13" s="14" t="s">
        <v>54</v>
      </c>
      <c r="AC13" s="14">
        <v>4.34</v>
      </c>
      <c r="AD13" s="14">
        <v>14.19</v>
      </c>
      <c r="AE13" s="14">
        <v>27.46</v>
      </c>
      <c r="AF13" s="14" t="s">
        <v>66</v>
      </c>
      <c r="AO13" s="14" t="s">
        <v>54</v>
      </c>
      <c r="AP13" s="14">
        <v>6.77</v>
      </c>
      <c r="AQ13" s="14">
        <v>46.79</v>
      </c>
      <c r="AR13" s="14">
        <v>87.24</v>
      </c>
      <c r="AS13" s="14" t="s">
        <v>66</v>
      </c>
      <c r="BB13" s="14" t="s">
        <v>56</v>
      </c>
      <c r="BC13" s="14">
        <v>0.57999999999999996</v>
      </c>
      <c r="BD13" s="14">
        <v>0.71</v>
      </c>
      <c r="BE13" s="14">
        <v>0.78</v>
      </c>
      <c r="BF13" s="14">
        <v>0.42</v>
      </c>
      <c r="BG13" s="14">
        <v>0.57999999999999996</v>
      </c>
      <c r="BH13" s="14">
        <v>0.51</v>
      </c>
      <c r="BI13" s="14">
        <v>0.22</v>
      </c>
      <c r="BJ13" s="14">
        <v>1.0900000000000001</v>
      </c>
      <c r="BK13" s="14">
        <v>1.0900000000000001</v>
      </c>
      <c r="BL13" s="14" t="s">
        <v>68</v>
      </c>
    </row>
    <row r="14" spans="3:103" x14ac:dyDescent="0.35">
      <c r="C14" s="14" t="s">
        <v>56</v>
      </c>
      <c r="D14" s="14">
        <v>0.57999999999999996</v>
      </c>
      <c r="E14" s="14">
        <v>0.71</v>
      </c>
      <c r="F14" s="14">
        <v>0.78</v>
      </c>
      <c r="G14" s="14" t="s">
        <v>68</v>
      </c>
      <c r="O14" s="14" t="s">
        <v>55</v>
      </c>
      <c r="P14" s="14">
        <v>0.72</v>
      </c>
      <c r="Q14" s="14">
        <v>0.89</v>
      </c>
      <c r="R14" s="14">
        <v>0.87</v>
      </c>
      <c r="S14" s="14" t="s">
        <v>67</v>
      </c>
      <c r="AB14" s="14" t="s">
        <v>55</v>
      </c>
      <c r="AC14" s="14">
        <v>0.63</v>
      </c>
      <c r="AD14" s="14">
        <v>0.8</v>
      </c>
      <c r="AE14" s="14">
        <v>0.91</v>
      </c>
      <c r="AF14" s="14" t="s">
        <v>67</v>
      </c>
      <c r="BB14" s="14" t="s">
        <v>57</v>
      </c>
      <c r="BC14" s="14">
        <v>6.16</v>
      </c>
      <c r="BD14" s="14">
        <v>5.31</v>
      </c>
      <c r="BE14" s="14">
        <v>4.28</v>
      </c>
      <c r="BF14" s="14">
        <v>4.16</v>
      </c>
      <c r="BG14" s="14">
        <v>4.1900000000000004</v>
      </c>
      <c r="BH14" s="14">
        <v>2.74</v>
      </c>
      <c r="BI14" s="14">
        <v>1.07</v>
      </c>
      <c r="BJ14" s="14">
        <v>3.72</v>
      </c>
      <c r="BK14" s="14">
        <v>2.75</v>
      </c>
      <c r="BL14" s="14" t="s">
        <v>57</v>
      </c>
    </row>
    <row r="15" spans="3:103" x14ac:dyDescent="0.35">
      <c r="C15" s="14" t="s">
        <v>57</v>
      </c>
      <c r="D15" s="14">
        <v>6.16</v>
      </c>
      <c r="E15" s="14">
        <v>5.31</v>
      </c>
      <c r="F15" s="14">
        <v>4.28</v>
      </c>
      <c r="G15" s="14" t="s">
        <v>57</v>
      </c>
      <c r="O15" s="14" t="s">
        <v>56</v>
      </c>
      <c r="P15" s="14">
        <v>0.42</v>
      </c>
      <c r="Q15" s="14">
        <v>0.57999999999999996</v>
      </c>
      <c r="R15" s="14">
        <v>0.51</v>
      </c>
      <c r="S15" s="14" t="s">
        <v>68</v>
      </c>
      <c r="AB15" s="14" t="s">
        <v>56</v>
      </c>
      <c r="AC15" s="14">
        <v>0.64</v>
      </c>
      <c r="AD15" s="14">
        <v>0.9</v>
      </c>
      <c r="AE15" s="14">
        <v>0.94</v>
      </c>
      <c r="AF15" s="14" t="s">
        <v>68</v>
      </c>
      <c r="AO15" s="14" t="s">
        <v>56</v>
      </c>
      <c r="AP15" s="14">
        <v>0.22</v>
      </c>
      <c r="AQ15" s="14">
        <v>1.0900000000000001</v>
      </c>
      <c r="AR15" s="14">
        <v>1.0900000000000001</v>
      </c>
      <c r="AS15" s="14" t="s">
        <v>68</v>
      </c>
      <c r="BB15" s="14" t="s">
        <v>58</v>
      </c>
      <c r="BC15" s="14">
        <v>66.52</v>
      </c>
      <c r="BD15" s="14">
        <v>56.43</v>
      </c>
      <c r="BE15" s="14">
        <v>11.32</v>
      </c>
      <c r="BF15" s="14">
        <v>42.95</v>
      </c>
      <c r="BG15" s="14">
        <v>43.92</v>
      </c>
      <c r="BH15" s="14">
        <v>7.16</v>
      </c>
      <c r="BI15" s="14">
        <v>13.63</v>
      </c>
      <c r="BJ15" s="14">
        <v>48.39</v>
      </c>
      <c r="BK15" s="14">
        <v>8.92</v>
      </c>
      <c r="BL15" s="14" t="s">
        <v>58</v>
      </c>
    </row>
    <row r="16" spans="3:103" x14ac:dyDescent="0.35">
      <c r="C16" s="14" t="s">
        <v>58</v>
      </c>
      <c r="D16" s="14">
        <v>66.52</v>
      </c>
      <c r="E16" s="14">
        <v>56.43</v>
      </c>
      <c r="F16" s="14">
        <v>11.32</v>
      </c>
      <c r="G16" s="14" t="s">
        <v>58</v>
      </c>
      <c r="O16" s="14" t="s">
        <v>57</v>
      </c>
      <c r="P16" s="14">
        <v>4.16</v>
      </c>
      <c r="Q16" s="14">
        <v>4.1900000000000004</v>
      </c>
      <c r="R16" s="14">
        <v>2.74</v>
      </c>
      <c r="S16" s="14" t="s">
        <v>57</v>
      </c>
      <c r="AB16" s="14" t="s">
        <v>57</v>
      </c>
      <c r="AC16" s="14">
        <v>5.23</v>
      </c>
      <c r="AD16" s="14">
        <v>5.24</v>
      </c>
      <c r="AE16" s="14">
        <v>4.0199999999999996</v>
      </c>
      <c r="AF16" s="14" t="s">
        <v>57</v>
      </c>
      <c r="AO16" s="14" t="s">
        <v>57</v>
      </c>
      <c r="AP16" s="14">
        <v>1.07</v>
      </c>
      <c r="AQ16" s="14">
        <v>3.72</v>
      </c>
      <c r="AR16" s="14">
        <v>2.75</v>
      </c>
      <c r="AS16" s="14" t="s">
        <v>57</v>
      </c>
      <c r="BB16" s="14" t="s">
        <v>59</v>
      </c>
      <c r="BD16" s="14">
        <v>100</v>
      </c>
      <c r="BG16" s="14">
        <v>100</v>
      </c>
      <c r="BJ16" s="14">
        <v>100</v>
      </c>
    </row>
    <row r="17" spans="3:45" x14ac:dyDescent="0.35">
      <c r="C17" s="14" t="s">
        <v>59</v>
      </c>
      <c r="E17" s="14">
        <v>100</v>
      </c>
      <c r="O17" s="14" t="s">
        <v>58</v>
      </c>
      <c r="P17" s="14">
        <v>42.95</v>
      </c>
      <c r="Q17" s="14">
        <v>43.92</v>
      </c>
      <c r="R17" s="14">
        <v>7.16</v>
      </c>
      <c r="S17" s="14" t="s">
        <v>58</v>
      </c>
      <c r="AB17" s="14" t="s">
        <v>58</v>
      </c>
      <c r="AC17" s="14">
        <v>55.44</v>
      </c>
      <c r="AD17" s="14">
        <v>54.4</v>
      </c>
      <c r="AE17" s="14">
        <v>10.41</v>
      </c>
      <c r="AF17" s="14" t="s">
        <v>58</v>
      </c>
      <c r="AO17" s="14" t="s">
        <v>58</v>
      </c>
      <c r="AP17" s="14">
        <v>13.63</v>
      </c>
      <c r="AQ17" s="14">
        <v>48.39</v>
      </c>
      <c r="AR17" s="14">
        <v>8.92</v>
      </c>
      <c r="AS17" s="14" t="s">
        <v>58</v>
      </c>
    </row>
    <row r="18" spans="3:45" x14ac:dyDescent="0.35">
      <c r="O18" s="14" t="s">
        <v>59</v>
      </c>
      <c r="Q18" s="14">
        <v>100</v>
      </c>
      <c r="AB18" s="14" t="s">
        <v>59</v>
      </c>
      <c r="AD18" s="14">
        <v>100</v>
      </c>
      <c r="AO18" s="14" t="s">
        <v>59</v>
      </c>
      <c r="AQ18" s="14">
        <v>100</v>
      </c>
    </row>
  </sheetData>
  <mergeCells count="11">
    <mergeCell ref="BI7:BK7"/>
    <mergeCell ref="AB6:AG6"/>
    <mergeCell ref="AI6:AK6"/>
    <mergeCell ref="AO6:AT6"/>
    <mergeCell ref="AV6:AX6"/>
    <mergeCell ref="BC7:BE7"/>
    <mergeCell ref="D1:J3"/>
    <mergeCell ref="C5:G5"/>
    <mergeCell ref="V6:X6"/>
    <mergeCell ref="O6:T6"/>
    <mergeCell ref="BF7:BH7"/>
  </mergeCells>
  <pageMargins left="0.7" right="0.7" top="0.75" bottom="0.75" header="0.3" footer="0.3"/>
  <pageSetup paperSize="9"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1C733D4-7F66-44EE-A466-4E6E6C11C413}">
  <dimension ref="B1:AT72"/>
  <sheetViews>
    <sheetView showGridLines="0" zoomScale="60" zoomScaleNormal="60" workbookViewId="0">
      <selection activeCell="M20" sqref="M20"/>
    </sheetView>
  </sheetViews>
  <sheetFormatPr defaultColWidth="8.90625" defaultRowHeight="14" x14ac:dyDescent="0.35"/>
  <cols>
    <col min="1" max="5" width="8.90625" style="14"/>
    <col min="6" max="6" width="12.54296875" style="14" bestFit="1" customWidth="1"/>
    <col min="7" max="7" width="17.90625" style="14" bestFit="1" customWidth="1"/>
    <col min="8" max="8" width="8.90625" style="14"/>
    <col min="9" max="9" width="16.90625" style="14" customWidth="1"/>
    <col min="10" max="10" width="8.90625" style="1"/>
    <col min="11" max="11" width="6.81640625" style="14" bestFit="1" customWidth="1"/>
    <col min="12" max="12" width="7.08984375" style="14" bestFit="1" customWidth="1"/>
    <col min="13" max="13" width="9.90625" style="14" bestFit="1" customWidth="1"/>
    <col min="14" max="14" width="12.6328125" style="14" bestFit="1" customWidth="1"/>
    <col min="15" max="15" width="7.36328125" style="14" bestFit="1" customWidth="1"/>
    <col min="16" max="16" width="8.90625" style="14"/>
    <col min="17" max="17" width="6.81640625" style="14" bestFit="1" customWidth="1"/>
    <col min="18" max="18" width="7.90625" style="14" bestFit="1" customWidth="1"/>
    <col min="19" max="19" width="6.81640625" style="18" customWidth="1"/>
    <col min="20" max="20" width="8.90625" style="18"/>
    <col min="21" max="21" width="13.453125" style="14" bestFit="1" customWidth="1"/>
    <col min="22" max="22" width="14.36328125" style="14" bestFit="1" customWidth="1"/>
    <col min="23" max="23" width="14.90625" style="14" bestFit="1" customWidth="1"/>
    <col min="24" max="25" width="12.90625" style="14" customWidth="1"/>
    <col min="26" max="26" width="6.81640625" style="14" customWidth="1"/>
    <col min="27" max="27" width="8.90625" style="18"/>
    <col min="28" max="28" width="13.453125" style="14" bestFit="1" customWidth="1"/>
    <col min="29" max="29" width="15.36328125" style="14" bestFit="1" customWidth="1"/>
    <col min="30" max="30" width="16.36328125" style="14" customWidth="1"/>
    <col min="31" max="32" width="12.90625" style="14" customWidth="1"/>
    <col min="33" max="33" width="8.90625" style="18"/>
    <col min="34" max="34" width="25.6328125" style="14" bestFit="1" customWidth="1"/>
    <col min="35" max="35" width="14.36328125" style="14" bestFit="1" customWidth="1"/>
    <col min="36" max="36" width="14.1796875" style="14" bestFit="1" customWidth="1"/>
    <col min="37" max="38" width="12.90625" style="14" customWidth="1"/>
    <col min="39" max="39" width="6.81640625" style="14" customWidth="1"/>
    <col min="40" max="40" width="8.90625" style="18"/>
    <col min="41" max="41" width="25.6328125" style="14" bestFit="1" customWidth="1"/>
    <col min="42" max="42" width="14.36328125" style="14" bestFit="1" customWidth="1"/>
    <col min="43" max="43" width="14.1796875" style="14" bestFit="1" customWidth="1"/>
    <col min="44" max="45" width="12.90625" style="14" customWidth="1"/>
    <col min="46" max="46" width="8.90625" style="18"/>
    <col min="47" max="16384" width="8.90625" style="14"/>
  </cols>
  <sheetData>
    <row r="1" spans="2:46" s="8" customFormat="1" ht="13.75" customHeight="1" x14ac:dyDescent="0.35">
      <c r="C1" s="57" t="s">
        <v>81</v>
      </c>
      <c r="D1" s="57"/>
      <c r="E1" s="57"/>
      <c r="F1" s="57"/>
      <c r="G1" s="57"/>
      <c r="H1" s="57"/>
      <c r="I1" s="57"/>
      <c r="J1" s="11"/>
      <c r="S1" s="15"/>
      <c r="T1" s="15"/>
      <c r="AA1" s="15"/>
      <c r="AG1" s="15"/>
      <c r="AN1" s="15"/>
      <c r="AT1" s="15"/>
    </row>
    <row r="2" spans="2:46" s="9" customFormat="1" ht="13.75" customHeight="1" x14ac:dyDescent="0.35">
      <c r="C2" s="58"/>
      <c r="D2" s="58"/>
      <c r="E2" s="58"/>
      <c r="F2" s="58"/>
      <c r="G2" s="58"/>
      <c r="H2" s="58"/>
      <c r="I2" s="58"/>
      <c r="J2" s="7"/>
      <c r="S2" s="16"/>
      <c r="T2" s="16"/>
      <c r="AA2" s="16"/>
      <c r="AG2" s="16"/>
      <c r="AN2" s="16"/>
      <c r="AT2" s="16"/>
    </row>
    <row r="3" spans="2:46" s="10" customFormat="1" ht="13.75" customHeight="1" x14ac:dyDescent="0.35">
      <c r="C3" s="59"/>
      <c r="D3" s="59"/>
      <c r="E3" s="59"/>
      <c r="F3" s="59"/>
      <c r="G3" s="59"/>
      <c r="H3" s="59"/>
      <c r="I3" s="59"/>
      <c r="J3" s="12"/>
      <c r="S3" s="17"/>
      <c r="T3" s="17"/>
      <c r="AA3" s="17"/>
      <c r="AG3" s="17"/>
      <c r="AN3" s="17"/>
      <c r="AT3" s="17"/>
    </row>
    <row r="5" spans="2:46" x14ac:dyDescent="0.35">
      <c r="B5" s="54" t="s">
        <v>46</v>
      </c>
      <c r="C5" s="55"/>
      <c r="D5" s="55"/>
      <c r="E5" s="56"/>
      <c r="F5" s="1"/>
      <c r="G5" s="25"/>
      <c r="H5" s="26"/>
      <c r="I5" s="27"/>
    </row>
    <row r="6" spans="2:46" x14ac:dyDescent="0.35">
      <c r="C6" s="3"/>
      <c r="D6" s="3"/>
      <c r="E6" s="3"/>
      <c r="F6" s="1"/>
      <c r="G6" s="3"/>
      <c r="H6" s="3"/>
      <c r="I6" s="3"/>
    </row>
    <row r="7" spans="2:46" x14ac:dyDescent="0.35">
      <c r="B7" s="13" t="s">
        <v>40</v>
      </c>
      <c r="F7" s="1"/>
    </row>
    <row r="8" spans="2:46" ht="16" x14ac:dyDescent="0.35">
      <c r="K8" s="14" t="s">
        <v>80</v>
      </c>
      <c r="M8" s="14" t="s">
        <v>31</v>
      </c>
      <c r="N8" s="14" t="s">
        <v>32</v>
      </c>
      <c r="O8" s="14" t="s">
        <v>33</v>
      </c>
      <c r="P8" s="14" t="s">
        <v>34</v>
      </c>
      <c r="U8" s="14" t="str">
        <f>M8</f>
        <v>BNCH-1</v>
      </c>
      <c r="AB8" s="14" t="str">
        <f>N8</f>
        <v>BNCH-2</v>
      </c>
      <c r="AH8" s="14" t="str">
        <f>O8</f>
        <v>BNCH-3</v>
      </c>
      <c r="AO8" s="14" t="str">
        <f>P8</f>
        <v>BNCH-4</v>
      </c>
    </row>
    <row r="9" spans="2:46" x14ac:dyDescent="0.35">
      <c r="K9" s="14">
        <v>4</v>
      </c>
    </row>
    <row r="10" spans="2:46" ht="16" x14ac:dyDescent="0.35">
      <c r="V10" s="31" t="s">
        <v>47</v>
      </c>
      <c r="AC10" s="31" t="s">
        <v>47</v>
      </c>
      <c r="AI10" s="31" t="s">
        <v>47</v>
      </c>
      <c r="AP10" s="31" t="s">
        <v>47</v>
      </c>
    </row>
    <row r="11" spans="2:46" ht="16" x14ac:dyDescent="0.35">
      <c r="K11" s="14" t="s">
        <v>0</v>
      </c>
      <c r="L11" s="14" t="s">
        <v>12</v>
      </c>
      <c r="M11" s="14" t="s">
        <v>1</v>
      </c>
      <c r="N11" s="14" t="s">
        <v>1</v>
      </c>
      <c r="O11" s="14" t="s">
        <v>1</v>
      </c>
      <c r="P11" s="14" t="s">
        <v>1</v>
      </c>
      <c r="V11" s="14" t="s">
        <v>38</v>
      </c>
      <c r="W11" s="14" t="s">
        <v>39</v>
      </c>
      <c r="X11" s="14" t="s">
        <v>41</v>
      </c>
      <c r="Y11" s="23" t="s">
        <v>42</v>
      </c>
      <c r="AC11" s="14" t="s">
        <v>38</v>
      </c>
      <c r="AD11" s="14" t="s">
        <v>39</v>
      </c>
      <c r="AE11" s="14" t="s">
        <v>41</v>
      </c>
      <c r="AF11" s="23" t="s">
        <v>42</v>
      </c>
      <c r="AI11" s="14" t="s">
        <v>38</v>
      </c>
      <c r="AJ11" s="14" t="s">
        <v>39</v>
      </c>
      <c r="AK11" s="14" t="s">
        <v>41</v>
      </c>
      <c r="AL11" s="23" t="s">
        <v>42</v>
      </c>
      <c r="AP11" s="14" t="s">
        <v>38</v>
      </c>
      <c r="AQ11" s="14" t="s">
        <v>39</v>
      </c>
      <c r="AR11" s="14" t="s">
        <v>41</v>
      </c>
      <c r="AS11" s="23" t="s">
        <v>42</v>
      </c>
    </row>
    <row r="12" spans="2:46" x14ac:dyDescent="0.35">
      <c r="K12" s="14">
        <v>3.1E-2</v>
      </c>
      <c r="L12" s="14">
        <v>8</v>
      </c>
      <c r="M12" s="14">
        <v>1.45</v>
      </c>
      <c r="N12" s="14">
        <v>1.452</v>
      </c>
      <c r="O12" s="14">
        <v>1.4490000000000001</v>
      </c>
      <c r="P12" s="14">
        <v>1.4419999999999999</v>
      </c>
      <c r="V12" s="35">
        <f>AI12-0.003</f>
        <v>6.9673102917438098E-2</v>
      </c>
      <c r="W12" s="37">
        <f>AJ12-0.003</f>
        <v>-3.0914536218164927E-2</v>
      </c>
      <c r="X12" s="24">
        <f t="shared" ref="X12:X43" si="0">V12*K$9</f>
        <v>0.27869241166975239</v>
      </c>
      <c r="Y12" s="24">
        <f t="shared" ref="Y12:Y43" si="1">W12*K$9</f>
        <v>-0.12365814487265971</v>
      </c>
      <c r="AC12" s="35">
        <f>AI12-0.004</f>
        <v>6.8673102917438097E-2</v>
      </c>
      <c r="AD12" s="37">
        <f>AJ12--0.004</f>
        <v>-2.3914536218164927E-2</v>
      </c>
      <c r="AE12" s="24">
        <f t="shared" ref="AE12:AE43" si="2">AC12*K$9</f>
        <v>0.27469241166975239</v>
      </c>
      <c r="AF12" s="24">
        <f t="shared" ref="AF12:AF43" si="3">AD12*K$9</f>
        <v>-9.5658144872659709E-2</v>
      </c>
      <c r="AI12" s="39">
        <v>7.2673102917438101E-2</v>
      </c>
      <c r="AJ12" s="36">
        <v>-2.7914536218164927E-2</v>
      </c>
      <c r="AK12" s="24">
        <f>AI12*K$9</f>
        <v>0.2906924116697524</v>
      </c>
      <c r="AL12" s="24">
        <f>AJ12*K$9</f>
        <v>-0.11165814487265971</v>
      </c>
      <c r="AP12" s="36">
        <v>7.2673102917438073E-2</v>
      </c>
      <c r="AQ12" s="37">
        <v>-2.7914536218164927E-2</v>
      </c>
      <c r="AR12" s="24">
        <f>AP12*K$9</f>
        <v>0.29069241166975229</v>
      </c>
      <c r="AS12" s="24">
        <f>AQ12*K$9</f>
        <v>-0.11165814487265971</v>
      </c>
    </row>
    <row r="13" spans="2:46" x14ac:dyDescent="0.35">
      <c r="K13" s="14">
        <v>0.08</v>
      </c>
      <c r="L13" s="14">
        <v>20</v>
      </c>
      <c r="M13" s="14">
        <v>1.4670000000000001</v>
      </c>
      <c r="N13" s="14">
        <v>1.4690000000000001</v>
      </c>
      <c r="O13" s="14">
        <v>1.4660000000000002</v>
      </c>
      <c r="P13" s="14">
        <v>1.4590000000000001</v>
      </c>
      <c r="V13" s="35">
        <f t="shared" ref="V13:V72" si="4">AI13-0.003</f>
        <v>6.8722382494622161E-2</v>
      </c>
      <c r="W13" s="37">
        <f t="shared" ref="W13:W72" si="5">AJ13-0.003</f>
        <v>-2.4849916867204558E-2</v>
      </c>
      <c r="X13" s="24">
        <f t="shared" si="0"/>
        <v>0.27488952997848864</v>
      </c>
      <c r="Y13" s="24">
        <f t="shared" si="1"/>
        <v>-9.9399667468818231E-2</v>
      </c>
      <c r="AC13" s="35">
        <f t="shared" ref="AC13:AC71" si="6">AI13-0.004</f>
        <v>6.772238249462216E-2</v>
      </c>
      <c r="AD13" s="37">
        <f t="shared" ref="AD13:AD71" si="7">AJ13--0.004</f>
        <v>-1.7849916867204559E-2</v>
      </c>
      <c r="AE13" s="24">
        <f t="shared" si="2"/>
        <v>0.27088952997848864</v>
      </c>
      <c r="AF13" s="24">
        <f t="shared" si="3"/>
        <v>-7.1399667468818234E-2</v>
      </c>
      <c r="AI13" s="14">
        <v>7.1722382494622164E-2</v>
      </c>
      <c r="AJ13" s="14">
        <v>-2.1849916867204559E-2</v>
      </c>
      <c r="AK13" s="24">
        <f>AI13*K$9</f>
        <v>0.28688952997848866</v>
      </c>
      <c r="AL13" s="24">
        <f>AJ13*K$9</f>
        <v>-8.7399667468818235E-2</v>
      </c>
      <c r="AP13" s="14">
        <v>7.1722382494622164E-2</v>
      </c>
      <c r="AQ13" s="14">
        <v>-2.1849916867204559E-2</v>
      </c>
      <c r="AR13" s="24">
        <f>AP13*K$9</f>
        <v>0.28688952997848866</v>
      </c>
      <c r="AS13" s="24">
        <f>AQ13*K$9</f>
        <v>-8.7399667468818235E-2</v>
      </c>
    </row>
    <row r="14" spans="2:46" x14ac:dyDescent="0.35">
      <c r="K14" s="14">
        <v>0.16</v>
      </c>
      <c r="L14" s="14">
        <v>40</v>
      </c>
      <c r="M14" s="14">
        <v>1.4830000000000001</v>
      </c>
      <c r="N14" s="14">
        <v>1.4850000000000001</v>
      </c>
      <c r="O14" s="14">
        <v>1.4820000000000002</v>
      </c>
      <c r="P14" s="14">
        <v>1.4750000000000001</v>
      </c>
      <c r="V14" s="35">
        <f t="shared" si="4"/>
        <v>6.7915109823961387E-2</v>
      </c>
      <c r="W14" s="37">
        <f t="shared" si="5"/>
        <v>-1.9828728091191437E-2</v>
      </c>
      <c r="X14" s="24">
        <f t="shared" si="0"/>
        <v>0.27166043929584555</v>
      </c>
      <c r="Y14" s="24">
        <f t="shared" si="1"/>
        <v>-7.9314912364765747E-2</v>
      </c>
      <c r="AC14" s="35">
        <f t="shared" si="6"/>
        <v>6.6915109823961386E-2</v>
      </c>
      <c r="AD14" s="37">
        <f t="shared" si="7"/>
        <v>-1.2828728091191437E-2</v>
      </c>
      <c r="AE14" s="24">
        <f t="shared" si="2"/>
        <v>0.26766043929584554</v>
      </c>
      <c r="AF14" s="24">
        <f t="shared" si="3"/>
        <v>-5.131491236476575E-2</v>
      </c>
      <c r="AI14" s="14">
        <v>7.0915109823961389E-2</v>
      </c>
      <c r="AJ14" s="14">
        <v>-1.6828728091191437E-2</v>
      </c>
      <c r="AK14" s="24">
        <f>AI14*K$9</f>
        <v>0.28366043929584556</v>
      </c>
      <c r="AL14" s="24">
        <f>AJ14*K$9</f>
        <v>-6.731491236476575E-2</v>
      </c>
      <c r="AP14" s="14">
        <v>7.0915109823961389E-2</v>
      </c>
      <c r="AQ14" s="14">
        <v>-1.6828728091191437E-2</v>
      </c>
      <c r="AR14" s="24">
        <f>AP14*K$9</f>
        <v>0.28366043929584556</v>
      </c>
      <c r="AS14" s="24">
        <f>AQ14*K$9</f>
        <v>-6.731491236476575E-2</v>
      </c>
    </row>
    <row r="15" spans="2:46" x14ac:dyDescent="0.35">
      <c r="K15" s="14">
        <v>0.24</v>
      </c>
      <c r="L15" s="14">
        <v>60</v>
      </c>
      <c r="M15" s="14">
        <v>1.4949999999999999</v>
      </c>
      <c r="N15" s="14">
        <v>1.4969999999999999</v>
      </c>
      <c r="O15" s="14">
        <v>1.494</v>
      </c>
      <c r="P15" s="14">
        <v>1.4869999999999999</v>
      </c>
      <c r="V15" s="35">
        <f t="shared" si="4"/>
        <v>6.7534988041497448E-2</v>
      </c>
      <c r="W15" s="37">
        <f t="shared" si="5"/>
        <v>-1.554427949625756E-2</v>
      </c>
      <c r="X15" s="24">
        <f t="shared" si="0"/>
        <v>0.27013995216598979</v>
      </c>
      <c r="Y15" s="24">
        <f t="shared" si="1"/>
        <v>-6.2177117985030242E-2</v>
      </c>
      <c r="AC15" s="35">
        <f t="shared" si="6"/>
        <v>6.6534988041497448E-2</v>
      </c>
      <c r="AD15" s="37">
        <f t="shared" si="7"/>
        <v>-8.5442794962575612E-3</v>
      </c>
      <c r="AE15" s="24">
        <f t="shared" si="2"/>
        <v>0.26613995216598979</v>
      </c>
      <c r="AF15" s="24">
        <f t="shared" si="3"/>
        <v>-3.4177117985030245E-2</v>
      </c>
      <c r="AI15" s="14">
        <v>7.0534988041497451E-2</v>
      </c>
      <c r="AJ15" s="14">
        <v>-1.2544279496257561E-2</v>
      </c>
      <c r="AK15" s="24">
        <f>AI15*K$9</f>
        <v>0.2821399521659898</v>
      </c>
      <c r="AL15" s="24">
        <f>AJ15*K$9</f>
        <v>-5.0177117985030245E-2</v>
      </c>
      <c r="AP15" s="14">
        <v>7.0534988041497451E-2</v>
      </c>
      <c r="AQ15" s="14">
        <v>-1.2544279496257561E-2</v>
      </c>
      <c r="AR15" s="24">
        <f>AP15*K$9</f>
        <v>0.2821399521659898</v>
      </c>
      <c r="AS15" s="24">
        <f>AQ15*K$9</f>
        <v>-5.0177117985030245E-2</v>
      </c>
    </row>
    <row r="16" spans="2:46" x14ac:dyDescent="0.35">
      <c r="K16" s="14">
        <v>0.32</v>
      </c>
      <c r="L16" s="14">
        <v>80</v>
      </c>
      <c r="M16" s="14">
        <v>1.5049999999999999</v>
      </c>
      <c r="N16" s="14">
        <v>1.506</v>
      </c>
      <c r="O16" s="14">
        <v>1.504</v>
      </c>
      <c r="P16" s="14">
        <v>1.496</v>
      </c>
      <c r="V16" s="35">
        <f t="shared" si="4"/>
        <v>6.6964679542997105E-2</v>
      </c>
      <c r="W16" s="37">
        <f t="shared" si="5"/>
        <v>-1.220199031966266E-2</v>
      </c>
      <c r="X16" s="24">
        <f t="shared" si="0"/>
        <v>0.26785871817198842</v>
      </c>
      <c r="Y16" s="24">
        <f t="shared" si="1"/>
        <v>-4.8807961278650641E-2</v>
      </c>
      <c r="AC16" s="35">
        <f t="shared" si="6"/>
        <v>6.5964679542997104E-2</v>
      </c>
      <c r="AD16" s="37">
        <f t="shared" si="7"/>
        <v>-5.201990319662661E-3</v>
      </c>
      <c r="AE16" s="24">
        <f t="shared" si="2"/>
        <v>0.26385871817198842</v>
      </c>
      <c r="AF16" s="24">
        <f t="shared" si="3"/>
        <v>-2.0807961278650644E-2</v>
      </c>
      <c r="AI16" s="14">
        <v>6.9964679542997107E-2</v>
      </c>
      <c r="AJ16" s="14">
        <v>-9.2019903196626611E-3</v>
      </c>
      <c r="AK16" s="24">
        <f>AI16*K$9</f>
        <v>0.27985871817198843</v>
      </c>
      <c r="AL16" s="24">
        <f>AJ16*K$9</f>
        <v>-3.6807961278650644E-2</v>
      </c>
      <c r="AP16" s="14">
        <v>6.9964679542997107E-2</v>
      </c>
      <c r="AQ16" s="14">
        <v>-9.2019903196626611E-3</v>
      </c>
      <c r="AR16" s="24">
        <f>AP16*K$9</f>
        <v>0.27985871817198843</v>
      </c>
      <c r="AS16" s="24">
        <f>AQ16*K$9</f>
        <v>-3.6807961278650644E-2</v>
      </c>
    </row>
    <row r="17" spans="11:45" x14ac:dyDescent="0.35">
      <c r="K17" s="14">
        <v>0.4</v>
      </c>
      <c r="L17" s="14">
        <v>100</v>
      </c>
      <c r="M17" s="14">
        <v>1.5129999999999999</v>
      </c>
      <c r="N17" s="14">
        <v>1.5149999999999999</v>
      </c>
      <c r="O17" s="14">
        <v>1.512</v>
      </c>
      <c r="P17" s="14">
        <v>1.5049999999999999</v>
      </c>
      <c r="V17" s="35">
        <f t="shared" si="4"/>
        <v>6.7352244983734585E-2</v>
      </c>
      <c r="W17" s="37">
        <f t="shared" si="5"/>
        <v>-8.8627798782743034E-3</v>
      </c>
      <c r="X17" s="24">
        <f t="shared" si="0"/>
        <v>0.26940897993493834</v>
      </c>
      <c r="Y17" s="24">
        <f t="shared" si="1"/>
        <v>-3.5451119513097214E-2</v>
      </c>
      <c r="AC17" s="35">
        <f t="shared" si="6"/>
        <v>6.6352244983734585E-2</v>
      </c>
      <c r="AD17" s="37">
        <f t="shared" si="7"/>
        <v>-1.8627798782743033E-3</v>
      </c>
      <c r="AE17" s="24">
        <f t="shared" si="2"/>
        <v>0.26540897993493834</v>
      </c>
      <c r="AF17" s="24">
        <f t="shared" si="3"/>
        <v>-7.4511195130972131E-3</v>
      </c>
      <c r="AI17" s="14">
        <v>7.0352244983734588E-2</v>
      </c>
      <c r="AJ17" s="14">
        <v>-5.8627798782743034E-3</v>
      </c>
      <c r="AK17" s="24">
        <f>AI17*K$9</f>
        <v>0.28140897993493835</v>
      </c>
      <c r="AL17" s="24">
        <f>AJ17*K$9</f>
        <v>-2.3451119513097213E-2</v>
      </c>
      <c r="AP17" s="14">
        <v>7.0352244983734588E-2</v>
      </c>
      <c r="AQ17" s="14">
        <v>-5.8627798782743034E-3</v>
      </c>
      <c r="AR17" s="24">
        <f>AP17*K$9</f>
        <v>0.28140897993493835</v>
      </c>
      <c r="AS17" s="24">
        <f>AQ17*K$9</f>
        <v>-2.3451119513097213E-2</v>
      </c>
    </row>
    <row r="18" spans="11:45" x14ac:dyDescent="0.35">
      <c r="K18" s="14">
        <v>0.8</v>
      </c>
      <c r="L18" s="14">
        <v>200</v>
      </c>
      <c r="M18" s="14">
        <v>1.5429999999999999</v>
      </c>
      <c r="N18" s="14">
        <v>1.5449999999999999</v>
      </c>
      <c r="O18" s="14">
        <v>1.542</v>
      </c>
      <c r="P18" s="14">
        <v>1.5349999999999999</v>
      </c>
      <c r="V18" s="35">
        <f t="shared" si="4"/>
        <v>6.7456635822922481E-2</v>
      </c>
      <c r="W18" s="37">
        <f t="shared" si="5"/>
        <v>-6.114054744661708E-3</v>
      </c>
      <c r="X18" s="24">
        <f t="shared" si="0"/>
        <v>0.26982654329168992</v>
      </c>
      <c r="Y18" s="24">
        <f t="shared" si="1"/>
        <v>-2.4456218978646832E-2</v>
      </c>
      <c r="AC18" s="35">
        <f t="shared" si="6"/>
        <v>6.645663582292248E-2</v>
      </c>
      <c r="AD18" s="37">
        <f t="shared" si="7"/>
        <v>8.859452553382917E-4</v>
      </c>
      <c r="AE18" s="24">
        <f t="shared" si="2"/>
        <v>0.26582654329168992</v>
      </c>
      <c r="AF18" s="24">
        <f t="shared" si="3"/>
        <v>3.5437810213531668E-3</v>
      </c>
      <c r="AI18" s="14">
        <v>7.0456635822922484E-2</v>
      </c>
      <c r="AJ18" s="14">
        <v>-3.1140547446617084E-3</v>
      </c>
      <c r="AK18" s="24">
        <f>AI18*K$9</f>
        <v>0.28182654329168993</v>
      </c>
      <c r="AL18" s="24">
        <f>AJ18*K$9</f>
        <v>-1.2456218978646834E-2</v>
      </c>
      <c r="AP18" s="14">
        <v>7.0456635822922484E-2</v>
      </c>
      <c r="AQ18" s="14">
        <v>-3.1140547446617084E-3</v>
      </c>
      <c r="AR18" s="24">
        <f>AP18*K$9</f>
        <v>0.28182654329168993</v>
      </c>
      <c r="AS18" s="24">
        <f>AQ18*K$9</f>
        <v>-1.2456218978646834E-2</v>
      </c>
    </row>
    <row r="19" spans="11:45" x14ac:dyDescent="0.35">
      <c r="K19" s="14">
        <v>1.6</v>
      </c>
      <c r="L19" s="14">
        <v>400</v>
      </c>
      <c r="M19" s="14">
        <v>1.59</v>
      </c>
      <c r="N19" s="14">
        <v>1.5920000000000001</v>
      </c>
      <c r="O19" s="14">
        <v>1.5890000000000002</v>
      </c>
      <c r="P19" s="14">
        <v>1.5820000000000001</v>
      </c>
      <c r="V19" s="35">
        <f t="shared" si="4"/>
        <v>6.7742336219535348E-2</v>
      </c>
      <c r="W19" s="37">
        <f t="shared" si="5"/>
        <v>-3.567982245609942E-3</v>
      </c>
      <c r="X19" s="24">
        <f t="shared" si="0"/>
        <v>0.27096934487814139</v>
      </c>
      <c r="Y19" s="24">
        <f t="shared" si="1"/>
        <v>-1.4271928982439768E-2</v>
      </c>
      <c r="AC19" s="35">
        <f t="shared" si="6"/>
        <v>6.6742336219535348E-2</v>
      </c>
      <c r="AD19" s="37">
        <f t="shared" si="7"/>
        <v>3.4320177543900581E-3</v>
      </c>
      <c r="AE19" s="24">
        <f t="shared" si="2"/>
        <v>0.26696934487814139</v>
      </c>
      <c r="AF19" s="24">
        <f t="shared" si="3"/>
        <v>1.3728071017560232E-2</v>
      </c>
      <c r="AI19" s="14">
        <v>7.0742336219535351E-2</v>
      </c>
      <c r="AJ19" s="14">
        <v>-5.6798224560994175E-4</v>
      </c>
      <c r="AK19" s="24">
        <f>AI19*K$9</f>
        <v>0.2829693448781414</v>
      </c>
      <c r="AL19" s="24">
        <f>AJ19*K$9</f>
        <v>-2.271928982439767E-3</v>
      </c>
      <c r="AP19" s="14">
        <v>7.0742336219535351E-2</v>
      </c>
      <c r="AQ19" s="14">
        <v>-5.6798224560994175E-4</v>
      </c>
      <c r="AR19" s="24">
        <f>AP19*K$9</f>
        <v>0.2829693448781414</v>
      </c>
      <c r="AS19" s="24">
        <f>AQ19*K$9</f>
        <v>-2.271928982439767E-3</v>
      </c>
    </row>
    <row r="20" spans="11:45" x14ac:dyDescent="0.35">
      <c r="K20" s="14">
        <v>2.4</v>
      </c>
      <c r="L20" s="14">
        <v>600</v>
      </c>
      <c r="M20" s="14">
        <v>1.6319999999999999</v>
      </c>
      <c r="N20" s="14">
        <v>1.6339999999999999</v>
      </c>
      <c r="O20" s="14">
        <v>1.631</v>
      </c>
      <c r="P20" s="14">
        <v>1.6239999999999999</v>
      </c>
      <c r="V20" s="35">
        <f t="shared" si="4"/>
        <v>6.8243216310428567E-2</v>
      </c>
      <c r="W20" s="37">
        <f t="shared" si="5"/>
        <v>-1.1292124745681405E-3</v>
      </c>
      <c r="X20" s="24">
        <f t="shared" si="0"/>
        <v>0.27297286524171427</v>
      </c>
      <c r="Y20" s="24">
        <f t="shared" si="1"/>
        <v>-4.5168498982725621E-3</v>
      </c>
      <c r="AC20" s="35">
        <f t="shared" si="6"/>
        <v>6.7243216310428566E-2</v>
      </c>
      <c r="AD20" s="37">
        <f t="shared" si="7"/>
        <v>5.8707875254318601E-3</v>
      </c>
      <c r="AE20" s="24">
        <f t="shared" si="2"/>
        <v>0.26897286524171427</v>
      </c>
      <c r="AF20" s="24">
        <f t="shared" si="3"/>
        <v>2.348315010172744E-2</v>
      </c>
      <c r="AI20" s="14">
        <v>7.124321631042857E-2</v>
      </c>
      <c r="AJ20" s="14">
        <v>1.8707875254318595E-3</v>
      </c>
      <c r="AK20" s="24">
        <f>AI20*K$9</f>
        <v>0.28497286524171428</v>
      </c>
      <c r="AL20" s="24">
        <f>AJ20*K$9</f>
        <v>7.4831501017274381E-3</v>
      </c>
      <c r="AP20" s="14">
        <v>7.124321631042857E-2</v>
      </c>
      <c r="AQ20" s="14">
        <v>1.8707875254318595E-3</v>
      </c>
      <c r="AR20" s="24">
        <f>AP20*K$9</f>
        <v>0.28497286524171428</v>
      </c>
      <c r="AS20" s="24">
        <f>AQ20*K$9</f>
        <v>7.4831501017274381E-3</v>
      </c>
    </row>
    <row r="21" spans="11:45" x14ac:dyDescent="0.35">
      <c r="K21" s="14">
        <v>3.2</v>
      </c>
      <c r="L21" s="14">
        <v>800</v>
      </c>
      <c r="M21" s="14">
        <v>1.6719999999999999</v>
      </c>
      <c r="N21" s="14">
        <v>1.675</v>
      </c>
      <c r="O21" s="14">
        <v>1.671</v>
      </c>
      <c r="P21" s="14">
        <v>1.665</v>
      </c>
      <c r="V21" s="35">
        <f t="shared" si="4"/>
        <v>6.8913378384266408E-2</v>
      </c>
      <c r="W21" s="37">
        <f t="shared" si="5"/>
        <v>1.1930908509513874E-3</v>
      </c>
      <c r="X21" s="24">
        <f t="shared" si="0"/>
        <v>0.27565351353706563</v>
      </c>
      <c r="Y21" s="24">
        <f t="shared" si="1"/>
        <v>4.7723634038055497E-3</v>
      </c>
      <c r="AC21" s="35">
        <f t="shared" si="6"/>
        <v>6.7913378384266407E-2</v>
      </c>
      <c r="AD21" s="37">
        <f t="shared" si="7"/>
        <v>8.1930908509513876E-3</v>
      </c>
      <c r="AE21" s="24">
        <f t="shared" si="2"/>
        <v>0.27165351353706563</v>
      </c>
      <c r="AF21" s="24">
        <f t="shared" si="3"/>
        <v>3.277236340380555E-2</v>
      </c>
      <c r="AI21" s="14">
        <v>7.191337838426641E-2</v>
      </c>
      <c r="AJ21" s="14">
        <v>4.1930908509513875E-3</v>
      </c>
      <c r="AK21" s="24">
        <f>AI21*K$9</f>
        <v>0.28765351353706564</v>
      </c>
      <c r="AL21" s="24">
        <f>AJ21*K$9</f>
        <v>1.677236340380555E-2</v>
      </c>
      <c r="AP21" s="14">
        <v>7.191337838426641E-2</v>
      </c>
      <c r="AQ21" s="14">
        <v>4.1930908509513875E-3</v>
      </c>
      <c r="AR21" s="24">
        <f>AP21*K$9</f>
        <v>0.28765351353706564</v>
      </c>
      <c r="AS21" s="24">
        <f>AQ21*K$9</f>
        <v>1.677236340380555E-2</v>
      </c>
    </row>
    <row r="22" spans="11:45" x14ac:dyDescent="0.35">
      <c r="K22" s="14">
        <v>4</v>
      </c>
      <c r="L22" s="14">
        <v>1000</v>
      </c>
      <c r="M22" s="14">
        <v>1.71</v>
      </c>
      <c r="N22" s="14">
        <v>1.7130000000000001</v>
      </c>
      <c r="O22" s="14">
        <v>1.7090000000000001</v>
      </c>
      <c r="P22" s="14">
        <v>1.7030000000000001</v>
      </c>
      <c r="V22" s="35">
        <f t="shared" si="4"/>
        <v>7.0023659559186949E-2</v>
      </c>
      <c r="W22" s="37">
        <f t="shared" si="5"/>
        <v>3.6059257764549935E-3</v>
      </c>
      <c r="X22" s="24">
        <f t="shared" si="0"/>
        <v>0.28009463823674779</v>
      </c>
      <c r="Y22" s="24">
        <f t="shared" si="1"/>
        <v>1.4423703105819974E-2</v>
      </c>
      <c r="AC22" s="35">
        <f t="shared" si="6"/>
        <v>6.9023659559186948E-2</v>
      </c>
      <c r="AD22" s="37">
        <f t="shared" si="7"/>
        <v>1.0605925776454993E-2</v>
      </c>
      <c r="AE22" s="24">
        <f t="shared" si="2"/>
        <v>0.27609463823674779</v>
      </c>
      <c r="AF22" s="24">
        <f t="shared" si="3"/>
        <v>4.2423703105819971E-2</v>
      </c>
      <c r="AI22" s="14">
        <v>7.3023659559186951E-2</v>
      </c>
      <c r="AJ22" s="14">
        <v>6.6059257764549935E-3</v>
      </c>
      <c r="AK22" s="24">
        <f>AI22*K$9</f>
        <v>0.29209463823674781</v>
      </c>
      <c r="AL22" s="24">
        <f>AJ22*K$9</f>
        <v>2.6423703105819974E-2</v>
      </c>
      <c r="AP22" s="14">
        <v>7.3023659559186951E-2</v>
      </c>
      <c r="AQ22" s="14">
        <v>6.6059257764549935E-3</v>
      </c>
      <c r="AR22" s="24">
        <f>AP22*K$9</f>
        <v>0.29209463823674781</v>
      </c>
      <c r="AS22" s="24">
        <f>AQ22*K$9</f>
        <v>2.6423703105819974E-2</v>
      </c>
    </row>
    <row r="23" spans="11:45" x14ac:dyDescent="0.35">
      <c r="K23" s="14">
        <v>4.8</v>
      </c>
      <c r="L23" s="14">
        <v>1200</v>
      </c>
      <c r="M23" s="14">
        <v>1.746</v>
      </c>
      <c r="N23" s="14">
        <v>1.7509999999999999</v>
      </c>
      <c r="O23" s="14">
        <v>1.7450000000000001</v>
      </c>
      <c r="P23" s="14">
        <v>1.7409999999999999</v>
      </c>
      <c r="V23" s="35">
        <f t="shared" si="4"/>
        <v>7.1531924581056214E-2</v>
      </c>
      <c r="W23" s="37">
        <f t="shared" si="5"/>
        <v>5.879502079566422E-3</v>
      </c>
      <c r="X23" s="24">
        <f t="shared" si="0"/>
        <v>0.28612769832422486</v>
      </c>
      <c r="Y23" s="24">
        <f t="shared" si="1"/>
        <v>2.3518008318265688E-2</v>
      </c>
      <c r="AC23" s="35">
        <f t="shared" si="6"/>
        <v>7.0531924581056213E-2</v>
      </c>
      <c r="AD23" s="37">
        <f t="shared" si="7"/>
        <v>1.2879502079566422E-2</v>
      </c>
      <c r="AE23" s="24">
        <f t="shared" si="2"/>
        <v>0.28212769832422485</v>
      </c>
      <c r="AF23" s="24">
        <f t="shared" si="3"/>
        <v>5.1518008318265689E-2</v>
      </c>
      <c r="AI23" s="14">
        <v>7.4531924581056216E-2</v>
      </c>
      <c r="AJ23" s="14">
        <v>8.8795020795664221E-3</v>
      </c>
      <c r="AK23" s="24">
        <f>AI23*K$9</f>
        <v>0.29812769832422487</v>
      </c>
      <c r="AL23" s="24">
        <f>AJ23*K$9</f>
        <v>3.5518008318265688E-2</v>
      </c>
      <c r="AP23" s="14">
        <v>7.4531924581056216E-2</v>
      </c>
      <c r="AQ23" s="14">
        <v>8.8795020795664221E-3</v>
      </c>
      <c r="AR23" s="24">
        <f>AP23*K$9</f>
        <v>0.29812769832422487</v>
      </c>
      <c r="AS23" s="24">
        <f>AQ23*K$9</f>
        <v>3.5518008318265688E-2</v>
      </c>
    </row>
    <row r="24" spans="11:45" x14ac:dyDescent="0.35">
      <c r="K24" s="14">
        <v>5.6</v>
      </c>
      <c r="L24" s="14">
        <v>1400</v>
      </c>
      <c r="M24" s="14">
        <v>1.782</v>
      </c>
      <c r="N24" s="14">
        <v>1.786</v>
      </c>
      <c r="O24" s="14">
        <v>1.7810000000000001</v>
      </c>
      <c r="P24" s="14">
        <v>1.776</v>
      </c>
      <c r="V24" s="35">
        <f t="shared" si="4"/>
        <v>7.3540984259835906E-2</v>
      </c>
      <c r="W24" s="37">
        <f t="shared" si="5"/>
        <v>8.0413953658245094E-3</v>
      </c>
      <c r="X24" s="24">
        <f t="shared" si="0"/>
        <v>0.29416393703934363</v>
      </c>
      <c r="Y24" s="24">
        <f t="shared" si="1"/>
        <v>3.2165581463298037E-2</v>
      </c>
      <c r="AC24" s="35">
        <f t="shared" si="6"/>
        <v>7.2540984259835906E-2</v>
      </c>
      <c r="AD24" s="37">
        <f t="shared" si="7"/>
        <v>1.504139536582451E-2</v>
      </c>
      <c r="AE24" s="24">
        <f t="shared" si="2"/>
        <v>0.29016393703934362</v>
      </c>
      <c r="AF24" s="24">
        <f t="shared" si="3"/>
        <v>6.0165581463298042E-2</v>
      </c>
      <c r="AI24" s="14">
        <v>7.6540984259835909E-2</v>
      </c>
      <c r="AJ24" s="14">
        <v>1.104139536582451E-2</v>
      </c>
      <c r="AK24" s="24">
        <f>AI24*K$9</f>
        <v>0.30616393703934364</v>
      </c>
      <c r="AL24" s="24">
        <f>AJ24*K$9</f>
        <v>4.4165581463298041E-2</v>
      </c>
      <c r="AP24" s="14">
        <v>7.6540984259835909E-2</v>
      </c>
      <c r="AQ24" s="14">
        <v>1.104139536582451E-2</v>
      </c>
      <c r="AR24" s="24">
        <f>AP24*K$9</f>
        <v>0.30616393703934364</v>
      </c>
      <c r="AS24" s="24">
        <f>AQ24*K$9</f>
        <v>4.4165581463298041E-2</v>
      </c>
    </row>
    <row r="25" spans="11:45" x14ac:dyDescent="0.35">
      <c r="K25" s="14">
        <v>6.4</v>
      </c>
      <c r="L25" s="14">
        <v>1600</v>
      </c>
      <c r="M25" s="14">
        <v>1.8160000000000001</v>
      </c>
      <c r="N25" s="14">
        <v>1.82</v>
      </c>
      <c r="O25" s="14">
        <v>1.8150000000000002</v>
      </c>
      <c r="P25" s="14">
        <v>1.81</v>
      </c>
      <c r="V25" s="35">
        <f t="shared" si="4"/>
        <v>7.6081724705881926E-2</v>
      </c>
      <c r="W25" s="37">
        <f t="shared" si="5"/>
        <v>9.9272548305018929E-3</v>
      </c>
      <c r="X25" s="24">
        <f t="shared" si="0"/>
        <v>0.3043268988235277</v>
      </c>
      <c r="Y25" s="24">
        <f t="shared" si="1"/>
        <v>3.9709019322007572E-2</v>
      </c>
      <c r="AC25" s="35">
        <f t="shared" si="6"/>
        <v>7.5081724705881925E-2</v>
      </c>
      <c r="AD25" s="37">
        <f t="shared" si="7"/>
        <v>1.6927254830501892E-2</v>
      </c>
      <c r="AE25" s="24">
        <f t="shared" si="2"/>
        <v>0.3003268988235277</v>
      </c>
      <c r="AF25" s="24">
        <f t="shared" si="3"/>
        <v>6.7709019322007569E-2</v>
      </c>
      <c r="AI25" s="14">
        <v>7.9081724705881928E-2</v>
      </c>
      <c r="AJ25" s="14">
        <v>1.2927254830501894E-2</v>
      </c>
      <c r="AK25" s="24">
        <f>AI25*K$9</f>
        <v>0.31632689882352771</v>
      </c>
      <c r="AL25" s="24">
        <f>AJ25*K$9</f>
        <v>5.1709019322007575E-2</v>
      </c>
      <c r="AP25" s="14">
        <v>7.9081724705881928E-2</v>
      </c>
      <c r="AQ25" s="14">
        <v>1.2927254830501894E-2</v>
      </c>
      <c r="AR25" s="24">
        <f>AP25*K$9</f>
        <v>0.31632689882352771</v>
      </c>
      <c r="AS25" s="24">
        <f>AQ25*K$9</f>
        <v>5.1709019322007575E-2</v>
      </c>
    </row>
    <row r="26" spans="11:45" x14ac:dyDescent="0.35">
      <c r="K26" s="14">
        <v>7.2</v>
      </c>
      <c r="L26" s="14">
        <v>1800</v>
      </c>
      <c r="M26" s="14">
        <v>1.85</v>
      </c>
      <c r="N26" s="14">
        <v>1.8540000000000001</v>
      </c>
      <c r="O26" s="14">
        <v>1.8490000000000002</v>
      </c>
      <c r="P26" s="14">
        <v>1.8440000000000001</v>
      </c>
      <c r="V26" s="35">
        <f t="shared" si="4"/>
        <v>7.9103587589885851E-2</v>
      </c>
      <c r="W26" s="37">
        <f t="shared" si="5"/>
        <v>1.134869676391357E-2</v>
      </c>
      <c r="X26" s="24">
        <f t="shared" si="0"/>
        <v>0.31641435035954341</v>
      </c>
      <c r="Y26" s="24">
        <f t="shared" si="1"/>
        <v>4.5394787055654279E-2</v>
      </c>
      <c r="AC26" s="35">
        <f t="shared" si="6"/>
        <v>7.8103587589885851E-2</v>
      </c>
      <c r="AD26" s="37">
        <f t="shared" si="7"/>
        <v>1.8348696763913569E-2</v>
      </c>
      <c r="AE26" s="24">
        <f t="shared" si="2"/>
        <v>0.3124143503595434</v>
      </c>
      <c r="AF26" s="24">
        <f t="shared" si="3"/>
        <v>7.3394787055654276E-2</v>
      </c>
      <c r="AI26" s="14">
        <v>8.2103587589885854E-2</v>
      </c>
      <c r="AJ26" s="14">
        <v>1.4348696763913571E-2</v>
      </c>
      <c r="AK26" s="24">
        <f>AI26*K$9</f>
        <v>0.32841435035954342</v>
      </c>
      <c r="AL26" s="24">
        <f>AJ26*K$9</f>
        <v>5.7394787055654282E-2</v>
      </c>
      <c r="AP26" s="14">
        <v>8.2103587589885854E-2</v>
      </c>
      <c r="AQ26" s="14">
        <v>1.4348696763913571E-2</v>
      </c>
      <c r="AR26" s="24">
        <f>AP26*K$9</f>
        <v>0.32841435035954342</v>
      </c>
      <c r="AS26" s="24">
        <f>AQ26*K$9</f>
        <v>5.7394787055654282E-2</v>
      </c>
    </row>
    <row r="27" spans="11:45" x14ac:dyDescent="0.35">
      <c r="K27" s="14">
        <v>8</v>
      </c>
      <c r="L27" s="14">
        <v>2000</v>
      </c>
      <c r="M27" s="14">
        <v>1.8819999999999999</v>
      </c>
      <c r="N27" s="14">
        <v>1.8879999999999999</v>
      </c>
      <c r="O27" s="14">
        <v>1.881</v>
      </c>
      <c r="P27" s="14">
        <v>1.8779999999999999</v>
      </c>
      <c r="V27" s="35">
        <f t="shared" si="4"/>
        <v>8.2418663587307317E-2</v>
      </c>
      <c r="W27" s="37">
        <f t="shared" si="5"/>
        <v>1.2168359228626396E-2</v>
      </c>
      <c r="X27" s="24">
        <f t="shared" si="0"/>
        <v>0.32967465434922927</v>
      </c>
      <c r="Y27" s="24">
        <f t="shared" si="1"/>
        <v>4.8673436914505583E-2</v>
      </c>
      <c r="AC27" s="35">
        <f t="shared" si="6"/>
        <v>8.1418663587307316E-2</v>
      </c>
      <c r="AD27" s="37">
        <f t="shared" si="7"/>
        <v>1.9168359228626395E-2</v>
      </c>
      <c r="AE27" s="24">
        <f t="shared" si="2"/>
        <v>0.32567465434922926</v>
      </c>
      <c r="AF27" s="24">
        <f t="shared" si="3"/>
        <v>7.667343691450558E-2</v>
      </c>
      <c r="AI27" s="14">
        <v>8.541866358730732E-2</v>
      </c>
      <c r="AJ27" s="14">
        <v>1.5168359228626395E-2</v>
      </c>
      <c r="AK27" s="24">
        <f>AI27*K$9</f>
        <v>0.34167465434922928</v>
      </c>
      <c r="AL27" s="24">
        <f>AJ27*K$9</f>
        <v>6.067343691450558E-2</v>
      </c>
      <c r="AP27" s="14">
        <v>8.541866358730732E-2</v>
      </c>
      <c r="AQ27" s="14">
        <v>1.5168359228626395E-2</v>
      </c>
      <c r="AR27" s="24">
        <f>AP27*K$9</f>
        <v>0.34167465434922928</v>
      </c>
      <c r="AS27" s="24">
        <f>AQ27*K$9</f>
        <v>6.067343691450558E-2</v>
      </c>
    </row>
    <row r="28" spans="11:45" x14ac:dyDescent="0.35">
      <c r="V28" s="35">
        <f t="shared" si="4"/>
        <v>8.5785129278159802E-2</v>
      </c>
      <c r="W28" s="37">
        <f t="shared" si="5"/>
        <v>1.2301754118182205E-2</v>
      </c>
      <c r="X28" s="24">
        <f t="shared" si="0"/>
        <v>0.34314051711263921</v>
      </c>
      <c r="Y28" s="24">
        <f t="shared" si="1"/>
        <v>4.9207016472728821E-2</v>
      </c>
      <c r="AC28" s="35">
        <f t="shared" si="6"/>
        <v>8.4785129278159801E-2</v>
      </c>
      <c r="AD28" s="37">
        <f t="shared" si="7"/>
        <v>1.9301754118182204E-2</v>
      </c>
      <c r="AE28" s="24">
        <f t="shared" si="2"/>
        <v>0.33914051711263921</v>
      </c>
      <c r="AF28" s="24">
        <f t="shared" si="3"/>
        <v>7.7207016472728818E-2</v>
      </c>
      <c r="AI28" s="14">
        <v>8.8785129278159805E-2</v>
      </c>
      <c r="AJ28" s="14">
        <v>1.5301754118182206E-2</v>
      </c>
      <c r="AK28" s="24">
        <f>AI28*K$9</f>
        <v>0.35514051711263922</v>
      </c>
      <c r="AL28" s="24">
        <f>AJ28*K$9</f>
        <v>6.1207016472728824E-2</v>
      </c>
      <c r="AP28" s="14">
        <v>8.8785129278159805E-2</v>
      </c>
      <c r="AQ28" s="14">
        <v>1.5301754118182206E-2</v>
      </c>
      <c r="AR28" s="24">
        <f>AP28*K$9</f>
        <v>0.35514051711263922</v>
      </c>
      <c r="AS28" s="24">
        <f>AQ28*K$9</f>
        <v>6.1207016472728824E-2</v>
      </c>
    </row>
    <row r="29" spans="11:45" x14ac:dyDescent="0.35">
      <c r="V29" s="35">
        <f t="shared" si="4"/>
        <v>8.8921064607518571E-2</v>
      </c>
      <c r="W29" s="37">
        <f t="shared" si="5"/>
        <v>1.1835199009201526E-2</v>
      </c>
      <c r="X29" s="24">
        <f t="shared" si="0"/>
        <v>0.35568425843007428</v>
      </c>
      <c r="Y29" s="24">
        <f t="shared" si="1"/>
        <v>4.7340796036806104E-2</v>
      </c>
      <c r="AC29" s="35">
        <f t="shared" si="6"/>
        <v>8.792106460751857E-2</v>
      </c>
      <c r="AD29" s="37">
        <f t="shared" si="7"/>
        <v>1.8835199009201525E-2</v>
      </c>
      <c r="AE29" s="24">
        <f t="shared" si="2"/>
        <v>0.35168425843007428</v>
      </c>
      <c r="AF29" s="24">
        <f t="shared" si="3"/>
        <v>7.5340796036806101E-2</v>
      </c>
      <c r="AI29" s="14">
        <v>9.1921064607518574E-2</v>
      </c>
      <c r="AJ29" s="14">
        <v>1.4835199009201527E-2</v>
      </c>
      <c r="AK29" s="24">
        <f>AI29*K$9</f>
        <v>0.3676842584300743</v>
      </c>
      <c r="AL29" s="24">
        <f>AJ29*K$9</f>
        <v>5.9340796036806108E-2</v>
      </c>
      <c r="AP29" s="14">
        <v>9.1921064607518574E-2</v>
      </c>
      <c r="AQ29" s="14">
        <v>1.4835199009201527E-2</v>
      </c>
      <c r="AR29" s="24">
        <f>AP29*K$9</f>
        <v>0.3676842584300743</v>
      </c>
      <c r="AS29" s="24">
        <f>AQ29*K$9</f>
        <v>5.9340796036806108E-2</v>
      </c>
    </row>
    <row r="30" spans="11:45" x14ac:dyDescent="0.35">
      <c r="V30" s="35">
        <f t="shared" si="4"/>
        <v>9.1666090334471512E-2</v>
      </c>
      <c r="W30" s="37">
        <f t="shared" si="5"/>
        <v>1.0948398835679163E-2</v>
      </c>
      <c r="X30" s="24">
        <f t="shared" si="0"/>
        <v>0.36666436133788605</v>
      </c>
      <c r="Y30" s="24">
        <f t="shared" si="1"/>
        <v>4.3793595342716651E-2</v>
      </c>
      <c r="AC30" s="35">
        <f t="shared" si="6"/>
        <v>9.0666090334471511E-2</v>
      </c>
      <c r="AD30" s="37">
        <f t="shared" si="7"/>
        <v>1.7948398835679162E-2</v>
      </c>
      <c r="AE30" s="24">
        <f t="shared" si="2"/>
        <v>0.36266436133788604</v>
      </c>
      <c r="AF30" s="24">
        <f t="shared" si="3"/>
        <v>7.1793595342716648E-2</v>
      </c>
      <c r="AI30" s="14">
        <v>9.4666090334471514E-2</v>
      </c>
      <c r="AJ30" s="14">
        <v>1.3948398835679164E-2</v>
      </c>
      <c r="AK30" s="24">
        <f>AI30*K$9</f>
        <v>0.37866436133788606</v>
      </c>
      <c r="AL30" s="24">
        <f>AJ30*K$9</f>
        <v>5.5793595342716655E-2</v>
      </c>
      <c r="AP30" s="14">
        <v>9.4666090334471514E-2</v>
      </c>
      <c r="AQ30" s="14">
        <v>1.3948398835679164E-2</v>
      </c>
      <c r="AR30" s="24">
        <f>AP30*K$9</f>
        <v>0.37866436133788606</v>
      </c>
      <c r="AS30" s="24">
        <f>AQ30*K$9</f>
        <v>5.5793595342716655E-2</v>
      </c>
    </row>
    <row r="31" spans="11:45" x14ac:dyDescent="0.35">
      <c r="V31" s="35">
        <f t="shared" si="4"/>
        <v>9.3931105056773712E-2</v>
      </c>
      <c r="W31" s="37">
        <f t="shared" si="5"/>
        <v>9.8506881377573956E-3</v>
      </c>
      <c r="X31" s="24">
        <f t="shared" si="0"/>
        <v>0.37572442022709485</v>
      </c>
      <c r="Y31" s="24">
        <f t="shared" si="1"/>
        <v>3.9402752551029582E-2</v>
      </c>
      <c r="AC31" s="35">
        <f t="shared" si="6"/>
        <v>9.2931105056773711E-2</v>
      </c>
      <c r="AD31" s="37">
        <f t="shared" si="7"/>
        <v>1.6850688137757395E-2</v>
      </c>
      <c r="AE31" s="24">
        <f t="shared" si="2"/>
        <v>0.37172442022709484</v>
      </c>
      <c r="AF31" s="24">
        <f t="shared" si="3"/>
        <v>6.7402752551029579E-2</v>
      </c>
      <c r="AI31" s="14">
        <v>9.6931105056773714E-2</v>
      </c>
      <c r="AJ31" s="14">
        <v>1.2850688137757395E-2</v>
      </c>
      <c r="AK31" s="24">
        <f>AI31*K$9</f>
        <v>0.38772442022709486</v>
      </c>
      <c r="AL31" s="24">
        <f>AJ31*K$9</f>
        <v>5.1402752551029579E-2</v>
      </c>
      <c r="AP31" s="14">
        <v>9.6931105056773714E-2</v>
      </c>
      <c r="AQ31" s="14">
        <v>1.2850688137757395E-2</v>
      </c>
      <c r="AR31" s="24">
        <f>AP31*K$9</f>
        <v>0.38772442022709486</v>
      </c>
      <c r="AS31" s="24">
        <f>AQ31*K$9</f>
        <v>5.1402752551029579E-2</v>
      </c>
    </row>
    <row r="32" spans="11:45" x14ac:dyDescent="0.35">
      <c r="V32" s="35">
        <f t="shared" si="4"/>
        <v>9.5616872919232487E-2</v>
      </c>
      <c r="W32" s="37">
        <f t="shared" si="5"/>
        <v>8.7759222399597762E-3</v>
      </c>
      <c r="X32" s="24">
        <f t="shared" si="0"/>
        <v>0.38246749167692995</v>
      </c>
      <c r="Y32" s="24">
        <f t="shared" si="1"/>
        <v>3.5103688959839105E-2</v>
      </c>
      <c r="AC32" s="35">
        <f t="shared" si="6"/>
        <v>9.4616872919232486E-2</v>
      </c>
      <c r="AD32" s="37">
        <f t="shared" si="7"/>
        <v>1.5775922239959779E-2</v>
      </c>
      <c r="AE32" s="24">
        <f t="shared" si="2"/>
        <v>0.37846749167692995</v>
      </c>
      <c r="AF32" s="24">
        <f t="shared" si="3"/>
        <v>6.3103688959839116E-2</v>
      </c>
      <c r="AI32" s="14">
        <v>9.861687291923249E-2</v>
      </c>
      <c r="AJ32" s="14">
        <v>1.1775922239959777E-2</v>
      </c>
      <c r="AK32" s="24">
        <f>AI32*K$9</f>
        <v>0.39446749167692996</v>
      </c>
      <c r="AL32" s="24">
        <f>AJ32*K$9</f>
        <v>4.7103688959839109E-2</v>
      </c>
      <c r="AP32" s="14">
        <v>9.861687291923249E-2</v>
      </c>
      <c r="AQ32" s="14">
        <v>1.1775922239959777E-2</v>
      </c>
      <c r="AR32" s="24">
        <f>AP32*K$9</f>
        <v>0.39446749167692996</v>
      </c>
      <c r="AS32" s="24">
        <f>AQ32*K$9</f>
        <v>4.7103688959839109E-2</v>
      </c>
    </row>
    <row r="33" spans="22:45" x14ac:dyDescent="0.35">
      <c r="V33" s="35">
        <f t="shared" si="4"/>
        <v>9.7088312600638577E-2</v>
      </c>
      <c r="W33" s="37">
        <f t="shared" si="5"/>
        <v>7.7672713360802609E-3</v>
      </c>
      <c r="X33" s="24">
        <f t="shared" si="0"/>
        <v>0.38835325040255431</v>
      </c>
      <c r="Y33" s="24">
        <f t="shared" si="1"/>
        <v>3.1069085344321044E-2</v>
      </c>
      <c r="AC33" s="35">
        <f t="shared" si="6"/>
        <v>9.6088312600638576E-2</v>
      </c>
      <c r="AD33" s="37">
        <f t="shared" si="7"/>
        <v>1.4767271336080261E-2</v>
      </c>
      <c r="AE33" s="24">
        <f t="shared" si="2"/>
        <v>0.3843532504025543</v>
      </c>
      <c r="AF33" s="24">
        <f t="shared" si="3"/>
        <v>5.9069085344321044E-2</v>
      </c>
      <c r="AI33" s="14">
        <v>0.10008831260063858</v>
      </c>
      <c r="AJ33" s="14">
        <v>1.0767271336080261E-2</v>
      </c>
      <c r="AK33" s="24">
        <f>AI33*K$9</f>
        <v>0.40035325040255432</v>
      </c>
      <c r="AL33" s="24">
        <f>AJ33*K$9</f>
        <v>4.3069085344321044E-2</v>
      </c>
      <c r="AP33" s="14">
        <v>0.10008831260063858</v>
      </c>
      <c r="AQ33" s="14">
        <v>1.0767271336080261E-2</v>
      </c>
      <c r="AR33" s="24">
        <f>AP33*K$9</f>
        <v>0.40035325040255432</v>
      </c>
      <c r="AS33" s="24">
        <f>AQ33*K$9</f>
        <v>4.3069085344321044E-2</v>
      </c>
    </row>
    <row r="34" spans="22:45" x14ac:dyDescent="0.35">
      <c r="V34" s="35">
        <f t="shared" si="4"/>
        <v>9.8199102783641259E-2</v>
      </c>
      <c r="W34" s="37">
        <f t="shared" si="5"/>
        <v>6.9537069281346712E-3</v>
      </c>
      <c r="X34" s="24">
        <f t="shared" si="0"/>
        <v>0.39279641113456504</v>
      </c>
      <c r="Y34" s="24">
        <f t="shared" si="1"/>
        <v>2.7814827712538685E-2</v>
      </c>
      <c r="AC34" s="35">
        <f t="shared" si="6"/>
        <v>9.7199102783641259E-2</v>
      </c>
      <c r="AD34" s="37">
        <f t="shared" si="7"/>
        <v>1.3953706928134671E-2</v>
      </c>
      <c r="AE34" s="24">
        <f t="shared" si="2"/>
        <v>0.38879641113456503</v>
      </c>
      <c r="AF34" s="24">
        <f t="shared" si="3"/>
        <v>5.5814827712538685E-2</v>
      </c>
      <c r="AI34" s="14">
        <v>0.10119910278364126</v>
      </c>
      <c r="AJ34" s="14">
        <v>9.9537069281346712E-3</v>
      </c>
      <c r="AK34" s="24">
        <f>AI34*K$9</f>
        <v>0.40479641113456505</v>
      </c>
      <c r="AL34" s="24">
        <f>AJ34*K$9</f>
        <v>3.9814827712538685E-2</v>
      </c>
      <c r="AP34" s="14">
        <v>0.10119910278364126</v>
      </c>
      <c r="AQ34" s="14">
        <v>9.9537069281346712E-3</v>
      </c>
      <c r="AR34" s="24">
        <f>AP34*K$9</f>
        <v>0.40479641113456505</v>
      </c>
      <c r="AS34" s="24">
        <f>AQ34*K$9</f>
        <v>3.9814827712538685E-2</v>
      </c>
    </row>
    <row r="35" spans="22:45" x14ac:dyDescent="0.35">
      <c r="V35" s="35">
        <f t="shared" si="4"/>
        <v>9.9136420867612804E-2</v>
      </c>
      <c r="W35" s="37">
        <f t="shared" si="5"/>
        <v>6.4013804876327561E-3</v>
      </c>
      <c r="X35" s="24">
        <f t="shared" si="0"/>
        <v>0.39654568347045122</v>
      </c>
      <c r="Y35" s="24">
        <f t="shared" si="1"/>
        <v>2.5605521950531025E-2</v>
      </c>
      <c r="AC35" s="35">
        <f t="shared" si="6"/>
        <v>9.8136420867612803E-2</v>
      </c>
      <c r="AD35" s="37">
        <f t="shared" si="7"/>
        <v>1.3401380487632756E-2</v>
      </c>
      <c r="AE35" s="24">
        <f t="shared" si="2"/>
        <v>0.39254568347045121</v>
      </c>
      <c r="AF35" s="24">
        <f t="shared" si="3"/>
        <v>5.3605521950531025E-2</v>
      </c>
      <c r="AI35" s="14">
        <v>0.10213642086761281</v>
      </c>
      <c r="AJ35" s="14">
        <v>9.4013804876327562E-3</v>
      </c>
      <c r="AK35" s="24">
        <f>AI35*K$9</f>
        <v>0.40854568347045123</v>
      </c>
      <c r="AL35" s="24">
        <f>AJ35*K$9</f>
        <v>3.7605521950531025E-2</v>
      </c>
      <c r="AP35" s="14">
        <v>0.10213642086761281</v>
      </c>
      <c r="AQ35" s="14">
        <v>9.4013804876327562E-3</v>
      </c>
      <c r="AR35" s="24">
        <f>AP35*K$9</f>
        <v>0.40854568347045123</v>
      </c>
      <c r="AS35" s="24">
        <f>AQ35*K$9</f>
        <v>3.7605521950531025E-2</v>
      </c>
    </row>
    <row r="36" spans="22:45" x14ac:dyDescent="0.35">
      <c r="V36" s="35">
        <f t="shared" si="4"/>
        <v>9.9948522050904889E-2</v>
      </c>
      <c r="W36" s="37">
        <f t="shared" si="5"/>
        <v>6.1078712333744534E-3</v>
      </c>
      <c r="X36" s="24">
        <f t="shared" si="0"/>
        <v>0.39979408820361956</v>
      </c>
      <c r="Y36" s="24">
        <f t="shared" si="1"/>
        <v>2.4431484933497814E-2</v>
      </c>
      <c r="AC36" s="35">
        <f t="shared" si="6"/>
        <v>9.8948522050904889E-2</v>
      </c>
      <c r="AD36" s="37">
        <f t="shared" si="7"/>
        <v>1.3107871233374454E-2</v>
      </c>
      <c r="AE36" s="24">
        <f t="shared" si="2"/>
        <v>0.39579408820361955</v>
      </c>
      <c r="AF36" s="24">
        <f t="shared" si="3"/>
        <v>5.2431484933497814E-2</v>
      </c>
      <c r="AI36" s="14">
        <v>0.10294852205090489</v>
      </c>
      <c r="AJ36" s="14">
        <v>9.1078712333744535E-3</v>
      </c>
      <c r="AK36" s="24">
        <f>AI36*K$9</f>
        <v>0.41179408820361957</v>
      </c>
      <c r="AL36" s="24">
        <f>AJ36*K$9</f>
        <v>3.6431484933497814E-2</v>
      </c>
      <c r="AP36" s="14">
        <v>0.10294852205090489</v>
      </c>
      <c r="AQ36" s="14">
        <v>9.1078712333744535E-3</v>
      </c>
      <c r="AR36" s="24">
        <f>AP36*K$9</f>
        <v>0.41179408820361957</v>
      </c>
      <c r="AS36" s="24">
        <f>AQ36*K$9</f>
        <v>3.6431484933497814E-2</v>
      </c>
    </row>
    <row r="37" spans="22:45" x14ac:dyDescent="0.35">
      <c r="V37" s="35">
        <f t="shared" si="4"/>
        <v>0.10064544484113512</v>
      </c>
      <c r="W37" s="37">
        <f t="shared" si="5"/>
        <v>6.0985682201514868E-3</v>
      </c>
      <c r="X37" s="24">
        <f t="shared" si="0"/>
        <v>0.40258177936454048</v>
      </c>
      <c r="Y37" s="24">
        <f t="shared" si="1"/>
        <v>2.4394272880605947E-2</v>
      </c>
      <c r="AC37" s="35">
        <f t="shared" si="6"/>
        <v>9.964544484113512E-2</v>
      </c>
      <c r="AD37" s="37">
        <f t="shared" si="7"/>
        <v>1.3098568220151487E-2</v>
      </c>
      <c r="AE37" s="24">
        <f t="shared" si="2"/>
        <v>0.39858177936454048</v>
      </c>
      <c r="AF37" s="24">
        <f t="shared" si="3"/>
        <v>5.2394272880605948E-2</v>
      </c>
      <c r="AI37" s="14">
        <v>0.10364544484113512</v>
      </c>
      <c r="AJ37" s="14">
        <v>9.0985682201514869E-3</v>
      </c>
      <c r="AK37" s="24">
        <f>AI37*K$9</f>
        <v>0.41458177936454049</v>
      </c>
      <c r="AL37" s="24">
        <f>AJ37*K$9</f>
        <v>3.6394272880605948E-2</v>
      </c>
      <c r="AP37" s="14">
        <v>0.10364544484113512</v>
      </c>
      <c r="AQ37" s="14">
        <v>9.0985682201514869E-3</v>
      </c>
      <c r="AR37" s="24">
        <f>AP37*K$9</f>
        <v>0.41458177936454049</v>
      </c>
      <c r="AS37" s="24">
        <f>AQ37*K$9</f>
        <v>3.6394272880605948E-2</v>
      </c>
    </row>
    <row r="38" spans="22:45" x14ac:dyDescent="0.35">
      <c r="V38" s="35">
        <f t="shared" si="4"/>
        <v>0.10110073853464835</v>
      </c>
      <c r="W38" s="37">
        <f t="shared" si="5"/>
        <v>6.3884220033828621E-3</v>
      </c>
      <c r="X38" s="24">
        <f t="shared" si="0"/>
        <v>0.4044029541385934</v>
      </c>
      <c r="Y38" s="24">
        <f t="shared" si="1"/>
        <v>2.5553688013531448E-2</v>
      </c>
      <c r="AC38" s="35">
        <f t="shared" si="6"/>
        <v>0.10010073853464835</v>
      </c>
      <c r="AD38" s="37">
        <f t="shared" si="7"/>
        <v>1.3388422003382862E-2</v>
      </c>
      <c r="AE38" s="24">
        <f t="shared" si="2"/>
        <v>0.40040295413859339</v>
      </c>
      <c r="AF38" s="24">
        <f t="shared" si="3"/>
        <v>5.3553688013531449E-2</v>
      </c>
      <c r="AI38" s="14">
        <v>0.10410073853464835</v>
      </c>
      <c r="AJ38" s="14">
        <v>9.3884220033828621E-3</v>
      </c>
      <c r="AK38" s="24">
        <f>AI38*K$9</f>
        <v>0.41640295413859341</v>
      </c>
      <c r="AL38" s="24">
        <f>AJ38*K$9</f>
        <v>3.7553688013531449E-2</v>
      </c>
      <c r="AP38" s="14">
        <v>0.10410073853464835</v>
      </c>
      <c r="AQ38" s="14">
        <v>9.3884220033828621E-3</v>
      </c>
      <c r="AR38" s="24">
        <f>AP38*K$9</f>
        <v>0.41640295413859341</v>
      </c>
      <c r="AS38" s="24">
        <f>AQ38*K$9</f>
        <v>3.7553688013531449E-2</v>
      </c>
    </row>
    <row r="39" spans="22:45" x14ac:dyDescent="0.35">
      <c r="V39" s="35">
        <f t="shared" si="4"/>
        <v>0.10187457753269866</v>
      </c>
      <c r="W39" s="37">
        <f t="shared" si="5"/>
        <v>7.0149416905409519E-3</v>
      </c>
      <c r="X39" s="24">
        <f t="shared" si="0"/>
        <v>0.40749831013079463</v>
      </c>
      <c r="Y39" s="24">
        <f t="shared" si="1"/>
        <v>2.8059766762163808E-2</v>
      </c>
      <c r="AC39" s="35">
        <f t="shared" si="6"/>
        <v>0.10087457753269866</v>
      </c>
      <c r="AD39" s="37">
        <f t="shared" si="7"/>
        <v>1.4014941690540952E-2</v>
      </c>
      <c r="AE39" s="24">
        <f t="shared" si="2"/>
        <v>0.40349831013079462</v>
      </c>
      <c r="AF39" s="24">
        <f t="shared" si="3"/>
        <v>5.6059766762163808E-2</v>
      </c>
      <c r="AI39" s="14">
        <v>0.10487457753269866</v>
      </c>
      <c r="AJ39" s="14">
        <v>1.0014941690540952E-2</v>
      </c>
      <c r="AK39" s="24">
        <f>AI39*K$9</f>
        <v>0.41949831013079464</v>
      </c>
      <c r="AL39" s="24">
        <f>AJ39*K$9</f>
        <v>4.0059766762163808E-2</v>
      </c>
      <c r="AP39" s="14">
        <v>0.10487457753269866</v>
      </c>
      <c r="AQ39" s="14">
        <v>1.0014941690540952E-2</v>
      </c>
      <c r="AR39" s="24">
        <f>AP39*K$9</f>
        <v>0.41949831013079464</v>
      </c>
      <c r="AS39" s="24">
        <f>AQ39*K$9</f>
        <v>4.0059766762163808E-2</v>
      </c>
    </row>
    <row r="40" spans="22:45" x14ac:dyDescent="0.35">
      <c r="V40" s="35">
        <f t="shared" si="4"/>
        <v>0.10252650364679092</v>
      </c>
      <c r="W40" s="37">
        <f t="shared" si="5"/>
        <v>7.9824226653062158E-3</v>
      </c>
      <c r="X40" s="24">
        <f t="shared" si="0"/>
        <v>0.41010601458716367</v>
      </c>
      <c r="Y40" s="24">
        <f t="shared" si="1"/>
        <v>3.1929690661224863E-2</v>
      </c>
      <c r="AC40" s="35">
        <f t="shared" si="6"/>
        <v>0.10152650364679092</v>
      </c>
      <c r="AD40" s="37">
        <f t="shared" si="7"/>
        <v>1.4982422665306215E-2</v>
      </c>
      <c r="AE40" s="24">
        <f t="shared" si="2"/>
        <v>0.40610601458716367</v>
      </c>
      <c r="AF40" s="24">
        <f t="shared" si="3"/>
        <v>5.992969066122486E-2</v>
      </c>
      <c r="AI40" s="14">
        <v>0.10552650364679092</v>
      </c>
      <c r="AJ40" s="14">
        <v>1.0982422665306215E-2</v>
      </c>
      <c r="AK40" s="24">
        <f>AI40*K$9</f>
        <v>0.42210601458716368</v>
      </c>
      <c r="AL40" s="24">
        <f>AJ40*K$9</f>
        <v>4.392969066122486E-2</v>
      </c>
      <c r="AP40" s="14">
        <v>0.10552650364679092</v>
      </c>
      <c r="AQ40" s="14">
        <v>1.0982422665306215E-2</v>
      </c>
      <c r="AR40" s="24">
        <f>AP40*K$9</f>
        <v>0.42210601458716368</v>
      </c>
      <c r="AS40" s="24">
        <f>AQ40*K$9</f>
        <v>4.392969066122486E-2</v>
      </c>
    </row>
    <row r="41" spans="22:45" x14ac:dyDescent="0.35">
      <c r="V41" s="35">
        <f t="shared" si="4"/>
        <v>0.10319359049621821</v>
      </c>
      <c r="W41" s="37">
        <f t="shared" si="5"/>
        <v>9.3554062646359071E-3</v>
      </c>
      <c r="X41" s="24">
        <f t="shared" si="0"/>
        <v>0.41277436198487283</v>
      </c>
      <c r="Y41" s="24">
        <f t="shared" si="1"/>
        <v>3.7421625058543628E-2</v>
      </c>
      <c r="AC41" s="35">
        <f t="shared" si="6"/>
        <v>0.10219359049621821</v>
      </c>
      <c r="AD41" s="37">
        <f t="shared" si="7"/>
        <v>1.6355406264635906E-2</v>
      </c>
      <c r="AE41" s="24">
        <f t="shared" si="2"/>
        <v>0.40877436198487282</v>
      </c>
      <c r="AF41" s="24">
        <f t="shared" si="3"/>
        <v>6.5421625058543625E-2</v>
      </c>
      <c r="AI41" s="14">
        <v>0.10619359049621821</v>
      </c>
      <c r="AJ41" s="14">
        <v>1.2355406264635906E-2</v>
      </c>
      <c r="AK41" s="24">
        <f>AI41*K$9</f>
        <v>0.42477436198487284</v>
      </c>
      <c r="AL41" s="24">
        <f>AJ41*K$9</f>
        <v>4.9421625058543625E-2</v>
      </c>
      <c r="AP41" s="14">
        <v>0.10619359049621821</v>
      </c>
      <c r="AQ41" s="14">
        <v>1.2355406264635906E-2</v>
      </c>
      <c r="AR41" s="24">
        <f>AP41*K$9</f>
        <v>0.42477436198487284</v>
      </c>
      <c r="AS41" s="24">
        <f>AQ41*K$9</f>
        <v>4.9421625058543625E-2</v>
      </c>
    </row>
    <row r="42" spans="22:45" x14ac:dyDescent="0.35">
      <c r="V42" s="35">
        <f t="shared" si="4"/>
        <v>0.10400368299832152</v>
      </c>
      <c r="W42" s="37">
        <f t="shared" si="5"/>
        <v>1.1161068654094972E-2</v>
      </c>
      <c r="X42" s="24">
        <f t="shared" si="0"/>
        <v>0.41601473199328609</v>
      </c>
      <c r="Y42" s="24">
        <f t="shared" si="1"/>
        <v>4.4644274616379889E-2</v>
      </c>
      <c r="AC42" s="35">
        <f t="shared" si="6"/>
        <v>0.10300368299832152</v>
      </c>
      <c r="AD42" s="37">
        <f t="shared" si="7"/>
        <v>1.8161068654094972E-2</v>
      </c>
      <c r="AE42" s="24">
        <f t="shared" si="2"/>
        <v>0.41201473199328609</v>
      </c>
      <c r="AF42" s="24">
        <f t="shared" si="3"/>
        <v>7.2644274616379886E-2</v>
      </c>
      <c r="AI42" s="14">
        <v>0.10700368299832153</v>
      </c>
      <c r="AJ42" s="14">
        <v>1.4161068654094972E-2</v>
      </c>
      <c r="AK42" s="24">
        <f>AI42*K$9</f>
        <v>0.4280147319932861</v>
      </c>
      <c r="AL42" s="24">
        <f>AJ42*K$9</f>
        <v>5.6644274616379886E-2</v>
      </c>
      <c r="AP42" s="14">
        <v>0.10700368299832153</v>
      </c>
      <c r="AQ42" s="14">
        <v>1.4161068654094972E-2</v>
      </c>
      <c r="AR42" s="24">
        <f>AP42*K$9</f>
        <v>0.4280147319932861</v>
      </c>
      <c r="AS42" s="24">
        <f>AQ42*K$9</f>
        <v>5.6644274616379886E-2</v>
      </c>
    </row>
    <row r="43" spans="22:45" x14ac:dyDescent="0.35">
      <c r="V43" s="35">
        <f t="shared" si="4"/>
        <v>0.10499803091649627</v>
      </c>
      <c r="W43" s="37">
        <f t="shared" si="5"/>
        <v>1.351880907202074E-2</v>
      </c>
      <c r="X43" s="24">
        <f t="shared" si="0"/>
        <v>0.4199921236659851</v>
      </c>
      <c r="Y43" s="24">
        <f t="shared" si="1"/>
        <v>5.4075236288082959E-2</v>
      </c>
      <c r="AC43" s="35">
        <f t="shared" si="6"/>
        <v>0.10399803091649627</v>
      </c>
      <c r="AD43" s="37">
        <f t="shared" si="7"/>
        <v>2.0518809072020739E-2</v>
      </c>
      <c r="AE43" s="24">
        <f t="shared" si="2"/>
        <v>0.41599212366598509</v>
      </c>
      <c r="AF43" s="24">
        <f t="shared" si="3"/>
        <v>8.2075236288082956E-2</v>
      </c>
      <c r="AI43" s="14">
        <v>0.10799803091649628</v>
      </c>
      <c r="AJ43" s="14">
        <v>1.6518809072020739E-2</v>
      </c>
      <c r="AK43" s="24">
        <f>AI43*K$9</f>
        <v>0.43199212366598511</v>
      </c>
      <c r="AL43" s="24">
        <f>AJ43*K$9</f>
        <v>6.6075236288082956E-2</v>
      </c>
      <c r="AP43" s="14">
        <v>0.10799803091649628</v>
      </c>
      <c r="AQ43" s="14">
        <v>1.6518809072020739E-2</v>
      </c>
      <c r="AR43" s="24">
        <f>AP43*K$9</f>
        <v>0.43199212366598511</v>
      </c>
      <c r="AS43" s="24">
        <f>AQ43*K$9</f>
        <v>6.6075236288082956E-2</v>
      </c>
    </row>
    <row r="44" spans="22:45" x14ac:dyDescent="0.35">
      <c r="V44" s="35">
        <f t="shared" si="4"/>
        <v>0.10627262674648826</v>
      </c>
      <c r="W44" s="37">
        <f t="shared" si="5"/>
        <v>1.6360230577036224E-2</v>
      </c>
      <c r="X44" s="24">
        <f t="shared" ref="X44:X72" si="8">V44*K$9</f>
        <v>0.42509050698595302</v>
      </c>
      <c r="Y44" s="24">
        <f t="shared" ref="Y44:Y72" si="9">W44*K$9</f>
        <v>6.5440922308144897E-2</v>
      </c>
      <c r="AC44" s="35">
        <f t="shared" si="6"/>
        <v>0.10527262674648825</v>
      </c>
      <c r="AD44" s="37">
        <f t="shared" si="7"/>
        <v>2.3360230577036224E-2</v>
      </c>
      <c r="AE44" s="24">
        <f t="shared" ref="AE44:AE72" si="10">AC44*K$9</f>
        <v>0.42109050698595302</v>
      </c>
      <c r="AF44" s="24">
        <f t="shared" ref="AF44:AF72" si="11">AD44*K$9</f>
        <v>9.3440922308144894E-2</v>
      </c>
      <c r="AI44" s="14">
        <v>0.10927262674648826</v>
      </c>
      <c r="AJ44" s="14">
        <v>1.9360230577036223E-2</v>
      </c>
      <c r="AK44" s="24">
        <f>AI44*K$9</f>
        <v>0.43709050698595303</v>
      </c>
      <c r="AL44" s="24">
        <f>AJ44*K$9</f>
        <v>7.7440922308144894E-2</v>
      </c>
      <c r="AP44" s="14">
        <v>0.10927262674648826</v>
      </c>
      <c r="AQ44" s="14">
        <v>1.9360230577036223E-2</v>
      </c>
      <c r="AR44" s="24">
        <f>AP44*K$9</f>
        <v>0.43709050698595303</v>
      </c>
      <c r="AS44" s="24">
        <f>AQ44*K$9</f>
        <v>7.7440922308144894E-2</v>
      </c>
    </row>
    <row r="45" spans="22:45" x14ac:dyDescent="0.35">
      <c r="V45" s="35">
        <f t="shared" si="4"/>
        <v>0.10789909898841335</v>
      </c>
      <c r="W45" s="37">
        <f t="shared" si="5"/>
        <v>1.9261484024987376E-2</v>
      </c>
      <c r="X45" s="24">
        <f t="shared" si="8"/>
        <v>0.4315963959536534</v>
      </c>
      <c r="Y45" s="24">
        <f t="shared" si="9"/>
        <v>7.7045936099949502E-2</v>
      </c>
      <c r="AC45" s="35">
        <f t="shared" si="6"/>
        <v>0.10689909898841335</v>
      </c>
      <c r="AD45" s="37">
        <f t="shared" si="7"/>
        <v>2.6261484024987375E-2</v>
      </c>
      <c r="AE45" s="24">
        <f t="shared" si="10"/>
        <v>0.4275963959536534</v>
      </c>
      <c r="AF45" s="24">
        <f t="shared" si="11"/>
        <v>0.1050459360999495</v>
      </c>
      <c r="AI45" s="14">
        <v>0.11089909898841335</v>
      </c>
      <c r="AJ45" s="14">
        <v>2.2261484024987375E-2</v>
      </c>
      <c r="AK45" s="24">
        <f>AI45*K$9</f>
        <v>0.44359639595365341</v>
      </c>
      <c r="AL45" s="24">
        <f>AJ45*K$9</f>
        <v>8.9045936099949499E-2</v>
      </c>
      <c r="AP45" s="14">
        <v>0.11089909898841335</v>
      </c>
      <c r="AQ45" s="14">
        <v>2.2261484024987375E-2</v>
      </c>
      <c r="AR45" s="24">
        <f>AP45*K$9</f>
        <v>0.44359639595365341</v>
      </c>
      <c r="AS45" s="24">
        <f>AQ45*K$9</f>
        <v>8.9045936099949499E-2</v>
      </c>
    </row>
    <row r="46" spans="22:45" x14ac:dyDescent="0.35">
      <c r="V46" s="35">
        <f t="shared" si="4"/>
        <v>0.1095706835039742</v>
      </c>
      <c r="W46" s="37">
        <f t="shared" si="5"/>
        <v>2.4829046324971939E-2</v>
      </c>
      <c r="X46" s="24">
        <f t="shared" si="8"/>
        <v>0.43828273401589679</v>
      </c>
      <c r="Y46" s="24">
        <f t="shared" si="9"/>
        <v>9.9316185299887755E-2</v>
      </c>
      <c r="AC46" s="35">
        <f t="shared" si="6"/>
        <v>0.1085706835039742</v>
      </c>
      <c r="AD46" s="37">
        <f t="shared" si="7"/>
        <v>3.1829046324971938E-2</v>
      </c>
      <c r="AE46" s="24">
        <f t="shared" si="10"/>
        <v>0.43428273401589679</v>
      </c>
      <c r="AF46" s="24">
        <f t="shared" si="11"/>
        <v>0.12731618529988775</v>
      </c>
      <c r="AI46" s="14">
        <v>0.1125706835039742</v>
      </c>
      <c r="AJ46" s="14">
        <v>2.7829046324971938E-2</v>
      </c>
      <c r="AK46" s="24">
        <f>AI46*K$9</f>
        <v>0.4502827340158968</v>
      </c>
      <c r="AL46" s="24">
        <f>AJ46*K$9</f>
        <v>0.11131618529988775</v>
      </c>
      <c r="AP46" s="14">
        <v>0.1125706835039742</v>
      </c>
      <c r="AQ46" s="14">
        <v>2.7829046324971938E-2</v>
      </c>
      <c r="AR46" s="24">
        <f>AP46*K$9</f>
        <v>0.4502827340158968</v>
      </c>
      <c r="AS46" s="24">
        <f>AQ46*K$9</f>
        <v>0.11131618529988775</v>
      </c>
    </row>
    <row r="47" spans="22:45" x14ac:dyDescent="0.35">
      <c r="V47" s="35">
        <f t="shared" si="4"/>
        <v>0.1122332977556679</v>
      </c>
      <c r="W47" s="37">
        <f t="shared" si="5"/>
        <v>3.0199596711930708E-2</v>
      </c>
      <c r="X47" s="24">
        <f t="shared" si="8"/>
        <v>0.4489331910226716</v>
      </c>
      <c r="Y47" s="24">
        <f t="shared" si="9"/>
        <v>0.12079838684772283</v>
      </c>
      <c r="AC47" s="35">
        <f t="shared" si="6"/>
        <v>0.1112332977556679</v>
      </c>
      <c r="AD47" s="37">
        <f t="shared" si="7"/>
        <v>3.719959671193071E-2</v>
      </c>
      <c r="AE47" s="24">
        <f t="shared" si="10"/>
        <v>0.44493319102267159</v>
      </c>
      <c r="AF47" s="24">
        <f t="shared" si="11"/>
        <v>0.14879838684772284</v>
      </c>
      <c r="AI47" s="14">
        <v>0.1152332977556679</v>
      </c>
      <c r="AJ47" s="14">
        <v>3.3199596711930707E-2</v>
      </c>
      <c r="AK47" s="24">
        <f>AI47*K$9</f>
        <v>0.46093319102267161</v>
      </c>
      <c r="AL47" s="24">
        <f>AJ47*K$9</f>
        <v>0.13279838684772283</v>
      </c>
      <c r="AP47" s="14">
        <v>0.1152332977556679</v>
      </c>
      <c r="AQ47" s="14">
        <v>3.3199596711930707E-2</v>
      </c>
      <c r="AR47" s="24">
        <f>AP47*K$9</f>
        <v>0.46093319102267161</v>
      </c>
      <c r="AS47" s="24">
        <f>AQ47*K$9</f>
        <v>0.13279838684772283</v>
      </c>
    </row>
    <row r="48" spans="22:45" x14ac:dyDescent="0.35">
      <c r="V48" s="35">
        <f t="shared" si="4"/>
        <v>0.11557436316673488</v>
      </c>
      <c r="W48" s="37">
        <f t="shared" si="5"/>
        <v>3.6875893881865421E-2</v>
      </c>
      <c r="X48" s="24">
        <f t="shared" si="8"/>
        <v>0.4622974526669395</v>
      </c>
      <c r="Y48" s="24">
        <f t="shared" si="9"/>
        <v>0.14750357552746168</v>
      </c>
      <c r="AC48" s="35">
        <f t="shared" si="6"/>
        <v>0.11457436316673487</v>
      </c>
      <c r="AD48" s="37">
        <f t="shared" si="7"/>
        <v>4.3875893881865427E-2</v>
      </c>
      <c r="AE48" s="24">
        <f t="shared" si="10"/>
        <v>0.4582974526669395</v>
      </c>
      <c r="AF48" s="24">
        <f t="shared" si="11"/>
        <v>0.17550357552746171</v>
      </c>
      <c r="AI48" s="14">
        <v>0.11857436316673488</v>
      </c>
      <c r="AJ48" s="14">
        <v>3.9875893881865423E-2</v>
      </c>
      <c r="AK48" s="24">
        <f>AI48*K$9</f>
        <v>0.47429745266693951</v>
      </c>
      <c r="AL48" s="24">
        <f>AJ48*K$9</f>
        <v>0.15950357552746169</v>
      </c>
      <c r="AP48" s="14">
        <v>0.11857436316673488</v>
      </c>
      <c r="AQ48" s="14">
        <v>3.9875893881865423E-2</v>
      </c>
      <c r="AR48" s="24">
        <f>AP48*K$9</f>
        <v>0.47429745266693951</v>
      </c>
      <c r="AS48" s="24">
        <f>AQ48*K$9</f>
        <v>0.15950357552746169</v>
      </c>
    </row>
    <row r="49" spans="22:45" x14ac:dyDescent="0.35">
      <c r="V49" s="35">
        <f t="shared" si="4"/>
        <v>0.12036190968490078</v>
      </c>
      <c r="W49" s="37">
        <f t="shared" si="5"/>
        <v>4.4338200759894378E-2</v>
      </c>
      <c r="X49" s="24">
        <f t="shared" si="8"/>
        <v>0.48144763873960311</v>
      </c>
      <c r="Y49" s="24">
        <f t="shared" si="9"/>
        <v>0.17735280303957751</v>
      </c>
      <c r="AC49" s="35">
        <f t="shared" si="6"/>
        <v>0.11936190968490078</v>
      </c>
      <c r="AD49" s="37">
        <f t="shared" si="7"/>
        <v>5.1338200759894384E-2</v>
      </c>
      <c r="AE49" s="24">
        <f t="shared" si="10"/>
        <v>0.47744763873960311</v>
      </c>
      <c r="AF49" s="24">
        <f t="shared" si="11"/>
        <v>0.20535280303957754</v>
      </c>
      <c r="AI49" s="14">
        <v>0.12336190968490078</v>
      </c>
      <c r="AJ49" s="14">
        <v>4.733820075989438E-2</v>
      </c>
      <c r="AK49" s="24">
        <f>AI49*K$9</f>
        <v>0.49344763873960312</v>
      </c>
      <c r="AL49" s="24">
        <f>AJ49*K$9</f>
        <v>0.18935280303957752</v>
      </c>
      <c r="AP49" s="14">
        <v>0.12336190968490078</v>
      </c>
      <c r="AQ49" s="14">
        <v>4.733820075989438E-2</v>
      </c>
      <c r="AR49" s="24">
        <f>AP49*K$9</f>
        <v>0.49344763873960312</v>
      </c>
      <c r="AS49" s="24">
        <f>AQ49*K$9</f>
        <v>0.18935280303957752</v>
      </c>
    </row>
    <row r="50" spans="22:45" x14ac:dyDescent="0.35">
      <c r="V50" s="35">
        <f t="shared" si="4"/>
        <v>0.12691201635727686</v>
      </c>
      <c r="W50" s="37">
        <f t="shared" si="5"/>
        <v>5.2914010143617941E-2</v>
      </c>
      <c r="X50" s="24">
        <f t="shared" si="8"/>
        <v>0.50764806542910745</v>
      </c>
      <c r="Y50" s="24">
        <f t="shared" si="9"/>
        <v>0.21165604057447177</v>
      </c>
      <c r="AC50" s="35">
        <f t="shared" si="6"/>
        <v>0.12591201635727686</v>
      </c>
      <c r="AD50" s="37">
        <f t="shared" si="7"/>
        <v>5.9914010143617941E-2</v>
      </c>
      <c r="AE50" s="24">
        <f t="shared" si="10"/>
        <v>0.50364806542910745</v>
      </c>
      <c r="AF50" s="24">
        <f t="shared" si="11"/>
        <v>0.23965604057447176</v>
      </c>
      <c r="AI50" s="14">
        <v>0.12991201635727687</v>
      </c>
      <c r="AJ50" s="14">
        <v>5.5914010143617944E-2</v>
      </c>
      <c r="AK50" s="24">
        <f>AI50*K$9</f>
        <v>0.51964806542910746</v>
      </c>
      <c r="AL50" s="24">
        <f>AJ50*K$9</f>
        <v>0.22365604057447178</v>
      </c>
      <c r="AP50" s="14">
        <v>0.12991201635727687</v>
      </c>
      <c r="AQ50" s="14">
        <v>5.5914010143617944E-2</v>
      </c>
      <c r="AR50" s="24">
        <f>AP50*K$9</f>
        <v>0.51964806542910746</v>
      </c>
      <c r="AS50" s="24">
        <f>AQ50*K$9</f>
        <v>0.22365604057447178</v>
      </c>
    </row>
    <row r="51" spans="22:45" x14ac:dyDescent="0.35">
      <c r="V51" s="35">
        <f t="shared" si="4"/>
        <v>0.13525112455760693</v>
      </c>
      <c r="W51" s="37">
        <f t="shared" si="5"/>
        <v>6.200506800257724E-2</v>
      </c>
      <c r="X51" s="24">
        <f t="shared" si="8"/>
        <v>0.54100449823042773</v>
      </c>
      <c r="Y51" s="24">
        <f t="shared" si="9"/>
        <v>0.24802027201030896</v>
      </c>
      <c r="AC51" s="35">
        <f t="shared" si="6"/>
        <v>0.13425112455760693</v>
      </c>
      <c r="AD51" s="37">
        <f t="shared" si="7"/>
        <v>6.9005068002577247E-2</v>
      </c>
      <c r="AE51" s="24">
        <f t="shared" si="10"/>
        <v>0.53700449823042773</v>
      </c>
      <c r="AF51" s="24">
        <f t="shared" si="11"/>
        <v>0.27602027201030899</v>
      </c>
      <c r="AI51" s="14">
        <v>0.13825112455760694</v>
      </c>
      <c r="AJ51" s="14">
        <v>6.5005068002577243E-2</v>
      </c>
      <c r="AK51" s="24">
        <f>AI51*K$9</f>
        <v>0.55300449823042774</v>
      </c>
      <c r="AL51" s="24">
        <f>AJ51*K$9</f>
        <v>0.26002027201030897</v>
      </c>
      <c r="AP51" s="14">
        <v>0.13825112455760694</v>
      </c>
      <c r="AQ51" s="14">
        <v>6.5005068002577243E-2</v>
      </c>
      <c r="AR51" s="24">
        <f>AP51*K$9</f>
        <v>0.55300449823042774</v>
      </c>
      <c r="AS51" s="24">
        <f>AQ51*K$9</f>
        <v>0.26002027201030897</v>
      </c>
    </row>
    <row r="52" spans="22:45" x14ac:dyDescent="0.35">
      <c r="V52" s="35">
        <f t="shared" si="4"/>
        <v>0.14627386486216648</v>
      </c>
      <c r="W52" s="37">
        <f t="shared" si="5"/>
        <v>7.1374179465187454E-2</v>
      </c>
      <c r="X52" s="24">
        <f t="shared" si="8"/>
        <v>0.58509545944866592</v>
      </c>
      <c r="Y52" s="24">
        <f t="shared" si="9"/>
        <v>0.28549671786074982</v>
      </c>
      <c r="AC52" s="35">
        <f t="shared" si="6"/>
        <v>0.14527386486216648</v>
      </c>
      <c r="AD52" s="37">
        <f t="shared" si="7"/>
        <v>7.837417946518746E-2</v>
      </c>
      <c r="AE52" s="24">
        <f t="shared" si="10"/>
        <v>0.58109545944866592</v>
      </c>
      <c r="AF52" s="24">
        <f t="shared" si="11"/>
        <v>0.31349671786074984</v>
      </c>
      <c r="AI52" s="14">
        <v>0.14927386486216648</v>
      </c>
      <c r="AJ52" s="14">
        <v>7.4374179465187457E-2</v>
      </c>
      <c r="AK52" s="24">
        <f>AI52*K$9</f>
        <v>0.59709545944866593</v>
      </c>
      <c r="AL52" s="24">
        <f>AJ52*K$9</f>
        <v>0.29749671786074983</v>
      </c>
      <c r="AP52" s="14">
        <v>0.14927386486216648</v>
      </c>
      <c r="AQ52" s="14">
        <v>7.4374179465187457E-2</v>
      </c>
      <c r="AR52" s="24">
        <f>AP52*K$9</f>
        <v>0.59709545944866593</v>
      </c>
      <c r="AS52" s="24">
        <f>AQ52*K$9</f>
        <v>0.29749671786074983</v>
      </c>
    </row>
    <row r="53" spans="22:45" x14ac:dyDescent="0.35">
      <c r="V53" s="35">
        <f t="shared" si="4"/>
        <v>0.16040383735653305</v>
      </c>
      <c r="W53" s="37">
        <f t="shared" si="5"/>
        <v>8.0584890215809848E-2</v>
      </c>
      <c r="X53" s="24">
        <f t="shared" si="8"/>
        <v>0.64161534942613219</v>
      </c>
      <c r="Y53" s="24">
        <f t="shared" si="9"/>
        <v>0.32233956086323939</v>
      </c>
      <c r="AC53" s="35">
        <f t="shared" si="6"/>
        <v>0.15940383735653305</v>
      </c>
      <c r="AD53" s="37">
        <f t="shared" si="7"/>
        <v>8.7584890215809855E-2</v>
      </c>
      <c r="AE53" s="24">
        <f t="shared" si="10"/>
        <v>0.63761534942613218</v>
      </c>
      <c r="AF53" s="24">
        <f t="shared" si="11"/>
        <v>0.35033956086323942</v>
      </c>
      <c r="AI53" s="14">
        <v>0.16340383735653305</v>
      </c>
      <c r="AJ53" s="14">
        <v>8.3584890215809851E-2</v>
      </c>
      <c r="AK53" s="24">
        <f>AI53*K$9</f>
        <v>0.6536153494261322</v>
      </c>
      <c r="AL53" s="24">
        <f>AJ53*K$9</f>
        <v>0.3343395608632394</v>
      </c>
      <c r="AP53" s="14">
        <v>0.16340383735653305</v>
      </c>
      <c r="AQ53" s="14">
        <v>8.3584890215809851E-2</v>
      </c>
      <c r="AR53" s="24">
        <f>AP53*K$9</f>
        <v>0.6536153494261322</v>
      </c>
      <c r="AS53" s="24">
        <f>AQ53*K$9</f>
        <v>0.3343395608632394</v>
      </c>
    </row>
    <row r="54" spans="22:45" x14ac:dyDescent="0.35">
      <c r="V54" s="35">
        <f t="shared" si="4"/>
        <v>0.17693058259566591</v>
      </c>
      <c r="W54" s="37">
        <f t="shared" si="5"/>
        <v>8.7811079317424226E-2</v>
      </c>
      <c r="X54" s="24">
        <f t="shared" si="8"/>
        <v>0.70772233038266363</v>
      </c>
      <c r="Y54" s="24">
        <f t="shared" si="9"/>
        <v>0.3512443172696969</v>
      </c>
      <c r="AC54" s="35">
        <f t="shared" si="6"/>
        <v>0.17593058259566591</v>
      </c>
      <c r="AD54" s="37">
        <f t="shared" si="7"/>
        <v>9.4811079317424232E-2</v>
      </c>
      <c r="AE54" s="24">
        <f t="shared" si="10"/>
        <v>0.70372233038266363</v>
      </c>
      <c r="AF54" s="24">
        <f t="shared" si="11"/>
        <v>0.37924431726969693</v>
      </c>
      <c r="AI54" s="14">
        <v>0.17993058259566591</v>
      </c>
      <c r="AJ54" s="14">
        <v>9.0811079317424229E-2</v>
      </c>
      <c r="AK54" s="24">
        <f>AI54*K$9</f>
        <v>0.71972233038266364</v>
      </c>
      <c r="AL54" s="24">
        <f>AJ54*K$9</f>
        <v>0.36324431726969691</v>
      </c>
      <c r="AP54" s="14">
        <v>0.17993058259566591</v>
      </c>
      <c r="AQ54" s="14">
        <v>9.0811079317424229E-2</v>
      </c>
      <c r="AR54" s="24">
        <f>AP54*K$9</f>
        <v>0.71972233038266364</v>
      </c>
      <c r="AS54" s="24">
        <f>AQ54*K$9</f>
        <v>0.36324431726969691</v>
      </c>
    </row>
    <row r="55" spans="22:45" x14ac:dyDescent="0.35">
      <c r="V55" s="35">
        <f t="shared" si="4"/>
        <v>0.19574956813142094</v>
      </c>
      <c r="W55" s="37">
        <f t="shared" si="5"/>
        <v>9.2548925575273361E-2</v>
      </c>
      <c r="X55" s="24">
        <f t="shared" si="8"/>
        <v>0.78299827252568377</v>
      </c>
      <c r="Y55" s="24">
        <f t="shared" si="9"/>
        <v>0.37019570230109344</v>
      </c>
      <c r="AC55" s="35">
        <f t="shared" si="6"/>
        <v>0.19474956813142094</v>
      </c>
      <c r="AD55" s="37">
        <f t="shared" si="7"/>
        <v>9.9548925575273367E-2</v>
      </c>
      <c r="AE55" s="24">
        <f t="shared" si="10"/>
        <v>0.77899827252568377</v>
      </c>
      <c r="AF55" s="24">
        <f t="shared" si="11"/>
        <v>0.39819570230109347</v>
      </c>
      <c r="AI55" s="14">
        <v>0.19874956813142095</v>
      </c>
      <c r="AJ55" s="14">
        <v>9.5548925575273363E-2</v>
      </c>
      <c r="AK55" s="24">
        <f>AI55*K$9</f>
        <v>0.79499827252568378</v>
      </c>
      <c r="AL55" s="24">
        <f>AJ55*K$9</f>
        <v>0.38219570230109345</v>
      </c>
      <c r="AP55" s="14">
        <v>0.19874956813142095</v>
      </c>
      <c r="AQ55" s="14">
        <v>9.5548925575273363E-2</v>
      </c>
      <c r="AR55" s="24">
        <f>AP55*K$9</f>
        <v>0.79499827252568378</v>
      </c>
      <c r="AS55" s="24">
        <f>AQ55*K$9</f>
        <v>0.38219570230109345</v>
      </c>
    </row>
    <row r="56" spans="22:45" x14ac:dyDescent="0.35">
      <c r="V56" s="35">
        <f t="shared" si="4"/>
        <v>0.21603315142933402</v>
      </c>
      <c r="W56" s="37">
        <f t="shared" si="5"/>
        <v>9.398629379598139E-2</v>
      </c>
      <c r="X56" s="24">
        <f t="shared" si="8"/>
        <v>0.86413260571733608</v>
      </c>
      <c r="Y56" s="24">
        <f t="shared" si="9"/>
        <v>0.37594517518392556</v>
      </c>
      <c r="AC56" s="35">
        <f t="shared" si="6"/>
        <v>0.21503315142933402</v>
      </c>
      <c r="AD56" s="37">
        <f t="shared" si="7"/>
        <v>0.1009862937959814</v>
      </c>
      <c r="AE56" s="24">
        <f t="shared" si="10"/>
        <v>0.86013260571733607</v>
      </c>
      <c r="AF56" s="24">
        <f t="shared" si="11"/>
        <v>0.40394517518392559</v>
      </c>
      <c r="AI56" s="14">
        <v>0.21903315142933402</v>
      </c>
      <c r="AJ56" s="14">
        <v>9.6986293795981393E-2</v>
      </c>
      <c r="AK56" s="24">
        <f>AI56*K$9</f>
        <v>0.87613260571733609</v>
      </c>
      <c r="AL56" s="24">
        <f>AJ56*K$9</f>
        <v>0.38794517518392557</v>
      </c>
      <c r="AP56" s="14">
        <v>0.21903315142933402</v>
      </c>
      <c r="AQ56" s="14">
        <v>9.6986293795981393E-2</v>
      </c>
      <c r="AR56" s="24">
        <f>AP56*K$9</f>
        <v>0.87613260571733609</v>
      </c>
      <c r="AS56" s="24">
        <f>AQ56*K$9</f>
        <v>0.38794517518392557</v>
      </c>
    </row>
    <row r="57" spans="22:45" x14ac:dyDescent="0.35">
      <c r="V57" s="35">
        <f t="shared" si="4"/>
        <v>0.23594526715953804</v>
      </c>
      <c r="W57" s="37">
        <f t="shared" si="5"/>
        <v>9.1725097019299151E-2</v>
      </c>
      <c r="X57" s="24">
        <f t="shared" si="8"/>
        <v>0.94378106863815214</v>
      </c>
      <c r="Y57" s="24">
        <f t="shared" si="9"/>
        <v>0.3669003880771966</v>
      </c>
      <c r="AC57" s="35">
        <f t="shared" si="6"/>
        <v>0.23494526715953803</v>
      </c>
      <c r="AD57" s="37">
        <f t="shared" si="7"/>
        <v>9.8725097019299157E-2</v>
      </c>
      <c r="AE57" s="24">
        <f t="shared" si="10"/>
        <v>0.93978106863815214</v>
      </c>
      <c r="AF57" s="24">
        <f t="shared" si="11"/>
        <v>0.39490038807719663</v>
      </c>
      <c r="AI57" s="14">
        <v>0.23894526715953804</v>
      </c>
      <c r="AJ57" s="14">
        <v>9.4725097019299154E-2</v>
      </c>
      <c r="AK57" s="24">
        <f>AI57*K$9</f>
        <v>0.95578106863815215</v>
      </c>
      <c r="AL57" s="24">
        <f>AJ57*K$9</f>
        <v>0.37890038807719661</v>
      </c>
      <c r="AP57" s="14">
        <v>0.23894526715953804</v>
      </c>
      <c r="AQ57" s="14">
        <v>9.4725097019299154E-2</v>
      </c>
      <c r="AR57" s="24">
        <f>AP57*K$9</f>
        <v>0.95578106863815215</v>
      </c>
      <c r="AS57" s="24">
        <f>AQ57*K$9</f>
        <v>0.37890038807719661</v>
      </c>
    </row>
    <row r="58" spans="22:45" x14ac:dyDescent="0.35">
      <c r="V58" s="35">
        <f t="shared" si="4"/>
        <v>0.2551258520242729</v>
      </c>
      <c r="W58" s="37">
        <f t="shared" si="5"/>
        <v>8.6280157822845607E-2</v>
      </c>
      <c r="X58" s="24">
        <f t="shared" si="8"/>
        <v>1.0205034080970916</v>
      </c>
      <c r="Y58" s="24">
        <f t="shared" si="9"/>
        <v>0.34512063129138243</v>
      </c>
      <c r="AC58" s="35">
        <f t="shared" si="6"/>
        <v>0.2541258520242729</v>
      </c>
      <c r="AD58" s="37">
        <f t="shared" si="7"/>
        <v>9.3280157822845614E-2</v>
      </c>
      <c r="AE58" s="24">
        <f t="shared" si="10"/>
        <v>1.0165034080970916</v>
      </c>
      <c r="AF58" s="24">
        <f t="shared" si="11"/>
        <v>0.37312063129138245</v>
      </c>
      <c r="AI58" s="14">
        <v>0.25812585202427291</v>
      </c>
      <c r="AJ58" s="14">
        <v>8.928015782284561E-2</v>
      </c>
      <c r="AK58" s="24">
        <f>AI58*K$9</f>
        <v>1.0325034080970916</v>
      </c>
      <c r="AL58" s="24">
        <f>AJ58*K$9</f>
        <v>0.35712063129138244</v>
      </c>
      <c r="AP58" s="14">
        <v>0.25812585202427291</v>
      </c>
      <c r="AQ58" s="14">
        <v>8.928015782284561E-2</v>
      </c>
      <c r="AR58" s="24">
        <f>AP58*K$9</f>
        <v>1.0325034080970916</v>
      </c>
      <c r="AS58" s="24">
        <f>AQ58*K$9</f>
        <v>0.35712063129138244</v>
      </c>
    </row>
    <row r="59" spans="22:45" x14ac:dyDescent="0.35">
      <c r="V59" s="35">
        <f t="shared" si="4"/>
        <v>0.2715586831733377</v>
      </c>
      <c r="W59" s="37">
        <f t="shared" si="5"/>
        <v>7.8488047058971069E-2</v>
      </c>
      <c r="X59" s="24">
        <f t="shared" si="8"/>
        <v>1.0862347326933508</v>
      </c>
      <c r="Y59" s="24">
        <f t="shared" si="9"/>
        <v>0.31395218823588428</v>
      </c>
      <c r="AC59" s="35">
        <f t="shared" si="6"/>
        <v>0.2705586831733377</v>
      </c>
      <c r="AD59" s="37">
        <f t="shared" si="7"/>
        <v>8.5488047058971076E-2</v>
      </c>
      <c r="AE59" s="24">
        <f t="shared" si="10"/>
        <v>1.0822347326933508</v>
      </c>
      <c r="AF59" s="24">
        <f t="shared" si="11"/>
        <v>0.3419521882358843</v>
      </c>
      <c r="AI59" s="14">
        <v>0.2745586831733377</v>
      </c>
      <c r="AJ59" s="14">
        <v>8.1488047058971072E-2</v>
      </c>
      <c r="AK59" s="24">
        <f>AI59*K$9</f>
        <v>1.0982347326933508</v>
      </c>
      <c r="AL59" s="24">
        <f>AJ59*K$9</f>
        <v>0.32595218823588429</v>
      </c>
      <c r="AP59" s="14">
        <v>0.2745586831733377</v>
      </c>
      <c r="AQ59" s="14">
        <v>8.1488047058971072E-2</v>
      </c>
      <c r="AR59" s="24">
        <f>AP59*K$9</f>
        <v>1.0982347326933508</v>
      </c>
      <c r="AS59" s="24">
        <f>AQ59*K$9</f>
        <v>0.32595218823588429</v>
      </c>
    </row>
    <row r="60" spans="22:45" x14ac:dyDescent="0.35">
      <c r="V60" s="35">
        <f t="shared" si="4"/>
        <v>0.28464814677349776</v>
      </c>
      <c r="W60" s="37">
        <f t="shared" si="5"/>
        <v>6.9151807379844485E-2</v>
      </c>
      <c r="X60" s="24">
        <f t="shared" si="8"/>
        <v>1.138592587093991</v>
      </c>
      <c r="Y60" s="24">
        <f t="shared" si="9"/>
        <v>0.27660722951937794</v>
      </c>
      <c r="AC60" s="35">
        <f t="shared" si="6"/>
        <v>0.28364814677349776</v>
      </c>
      <c r="AD60" s="37">
        <f t="shared" si="7"/>
        <v>7.6151807379844491E-2</v>
      </c>
      <c r="AE60" s="24">
        <f t="shared" si="10"/>
        <v>1.134592587093991</v>
      </c>
      <c r="AF60" s="24">
        <f t="shared" si="11"/>
        <v>0.30460722951937796</v>
      </c>
      <c r="AI60" s="14">
        <v>0.28764814677349776</v>
      </c>
      <c r="AJ60" s="14">
        <v>7.2151807379844488E-2</v>
      </c>
      <c r="AK60" s="24">
        <f>AI60*K$9</f>
        <v>1.150592587093991</v>
      </c>
      <c r="AL60" s="24">
        <f>AJ60*K$9</f>
        <v>0.28860722951937795</v>
      </c>
      <c r="AP60" s="14">
        <v>0.28764814677349776</v>
      </c>
      <c r="AQ60" s="14">
        <v>7.2151807379844488E-2</v>
      </c>
      <c r="AR60" s="24">
        <f>AP60*K$9</f>
        <v>1.150592587093991</v>
      </c>
      <c r="AS60" s="24">
        <f>AQ60*K$9</f>
        <v>0.28860722951937795</v>
      </c>
    </row>
    <row r="61" spans="22:45" x14ac:dyDescent="0.35">
      <c r="V61" s="35">
        <f t="shared" si="4"/>
        <v>0.29522979914253328</v>
      </c>
      <c r="W61" s="37">
        <f t="shared" si="5"/>
        <v>5.9509025625264042E-2</v>
      </c>
      <c r="X61" s="24">
        <f t="shared" si="8"/>
        <v>1.1809191965701331</v>
      </c>
      <c r="Y61" s="24">
        <f t="shared" si="9"/>
        <v>0.23803610250105617</v>
      </c>
      <c r="AC61" s="35">
        <f t="shared" si="6"/>
        <v>0.29422979914253328</v>
      </c>
      <c r="AD61" s="37">
        <f t="shared" si="7"/>
        <v>6.6509025625264048E-2</v>
      </c>
      <c r="AE61" s="24">
        <f t="shared" si="10"/>
        <v>1.1769191965701331</v>
      </c>
      <c r="AF61" s="24">
        <f t="shared" si="11"/>
        <v>0.26603610250105619</v>
      </c>
      <c r="AI61" s="14">
        <v>0.29822979914253328</v>
      </c>
      <c r="AJ61" s="14">
        <v>6.2509025625264045E-2</v>
      </c>
      <c r="AK61" s="24">
        <f>AI61*K$9</f>
        <v>1.1929191965701331</v>
      </c>
      <c r="AL61" s="24">
        <f>AJ61*K$9</f>
        <v>0.25003610250105618</v>
      </c>
      <c r="AP61" s="14">
        <v>0.29822979914253328</v>
      </c>
      <c r="AQ61" s="14">
        <v>6.2509025625264045E-2</v>
      </c>
      <c r="AR61" s="24">
        <f>AP61*K$9</f>
        <v>1.1929191965701331</v>
      </c>
      <c r="AS61" s="24">
        <f>AQ61*K$9</f>
        <v>0.25003610250105618</v>
      </c>
    </row>
    <row r="62" spans="22:45" x14ac:dyDescent="0.35">
      <c r="V62" s="35">
        <f t="shared" si="4"/>
        <v>0.3030067260589604</v>
      </c>
      <c r="W62" s="37">
        <f t="shared" si="5"/>
        <v>5.1440512079142763E-2</v>
      </c>
      <c r="X62" s="24">
        <f t="shared" si="8"/>
        <v>1.2120269042358416</v>
      </c>
      <c r="Y62" s="24">
        <f t="shared" si="9"/>
        <v>0.20576204831657105</v>
      </c>
      <c r="AC62" s="35">
        <f t="shared" si="6"/>
        <v>0.3020067260589604</v>
      </c>
      <c r="AD62" s="37">
        <f t="shared" si="7"/>
        <v>5.8440512079142762E-2</v>
      </c>
      <c r="AE62" s="24">
        <f t="shared" si="10"/>
        <v>1.2080269042358416</v>
      </c>
      <c r="AF62" s="24">
        <f t="shared" si="11"/>
        <v>0.23376204831657105</v>
      </c>
      <c r="AI62" s="14">
        <v>0.3060067260589604</v>
      </c>
      <c r="AJ62" s="14">
        <v>5.4440512079142765E-2</v>
      </c>
      <c r="AK62" s="24">
        <f>AI62*K$9</f>
        <v>1.2240269042358416</v>
      </c>
      <c r="AL62" s="24">
        <f>AJ62*K$9</f>
        <v>0.21776204831657106</v>
      </c>
      <c r="AP62" s="14">
        <v>0.3060067260589604</v>
      </c>
      <c r="AQ62" s="14">
        <v>5.4440512079142765E-2</v>
      </c>
      <c r="AR62" s="24">
        <f>AP62*K$9</f>
        <v>1.2240269042358416</v>
      </c>
      <c r="AS62" s="24">
        <f>AQ62*K$9</f>
        <v>0.21776204831657106</v>
      </c>
    </row>
    <row r="63" spans="22:45" x14ac:dyDescent="0.35">
      <c r="V63" s="35">
        <f t="shared" si="4"/>
        <v>0.30938582635523965</v>
      </c>
      <c r="W63" s="37">
        <f t="shared" si="5"/>
        <v>4.2871118012121893E-2</v>
      </c>
      <c r="X63" s="24">
        <f t="shared" si="8"/>
        <v>1.2375433054209586</v>
      </c>
      <c r="Y63" s="24">
        <f t="shared" si="9"/>
        <v>0.17148447204848757</v>
      </c>
      <c r="AC63" s="35">
        <f t="shared" si="6"/>
        <v>0.30838582635523965</v>
      </c>
      <c r="AD63" s="37">
        <f t="shared" si="7"/>
        <v>4.9871118012121893E-2</v>
      </c>
      <c r="AE63" s="24">
        <f t="shared" si="10"/>
        <v>1.2335433054209586</v>
      </c>
      <c r="AF63" s="24">
        <f t="shared" si="11"/>
        <v>0.19948447204848757</v>
      </c>
      <c r="AI63" s="14">
        <v>0.31238582635523965</v>
      </c>
      <c r="AJ63" s="14">
        <v>4.5871118012121896E-2</v>
      </c>
      <c r="AK63" s="24">
        <f>AI63*K$9</f>
        <v>1.2495433054209586</v>
      </c>
      <c r="AL63" s="24">
        <f>AJ63*K$9</f>
        <v>0.18348447204848758</v>
      </c>
      <c r="AP63" s="14">
        <v>0.31238582635523965</v>
      </c>
      <c r="AQ63" s="14">
        <v>4.5871118012121896E-2</v>
      </c>
      <c r="AR63" s="24">
        <f>AP63*K$9</f>
        <v>1.2495433054209586</v>
      </c>
      <c r="AS63" s="24">
        <f>AQ63*K$9</f>
        <v>0.18348447204848758</v>
      </c>
    </row>
    <row r="64" spans="22:45" x14ac:dyDescent="0.35">
      <c r="V64" s="35">
        <f t="shared" si="4"/>
        <v>0.31382411065698812</v>
      </c>
      <c r="W64" s="37">
        <f t="shared" si="5"/>
        <v>3.5434304970194945E-2</v>
      </c>
      <c r="X64" s="24">
        <f t="shared" si="8"/>
        <v>1.2552964426279525</v>
      </c>
      <c r="Y64" s="24">
        <f t="shared" si="9"/>
        <v>0.14173721988077978</v>
      </c>
      <c r="AC64" s="35">
        <f t="shared" si="6"/>
        <v>0.31282411065698812</v>
      </c>
      <c r="AD64" s="37">
        <f t="shared" si="7"/>
        <v>4.2434304970194944E-2</v>
      </c>
      <c r="AE64" s="24">
        <f t="shared" si="10"/>
        <v>1.2512964426279525</v>
      </c>
      <c r="AF64" s="24">
        <f t="shared" si="11"/>
        <v>0.16973721988077978</v>
      </c>
      <c r="AI64" s="14">
        <v>0.31682411065698812</v>
      </c>
      <c r="AJ64" s="14">
        <v>3.8434304970194948E-2</v>
      </c>
      <c r="AK64" s="24">
        <f>AI64*K$9</f>
        <v>1.2672964426279525</v>
      </c>
      <c r="AL64" s="24">
        <f>AJ64*K$9</f>
        <v>0.15373721988077979</v>
      </c>
      <c r="AP64" s="14">
        <v>0.31682411065698812</v>
      </c>
      <c r="AQ64" s="14">
        <v>3.8434304970194948E-2</v>
      </c>
      <c r="AR64" s="24">
        <f>AP64*K$9</f>
        <v>1.2672964426279525</v>
      </c>
      <c r="AS64" s="24">
        <f>AQ64*K$9</f>
        <v>0.15373721988077979</v>
      </c>
    </row>
    <row r="65" spans="22:45" x14ac:dyDescent="0.35">
      <c r="V65" s="35">
        <f t="shared" si="4"/>
        <v>0.31726929084303124</v>
      </c>
      <c r="W65" s="37">
        <f t="shared" si="5"/>
        <v>2.8997591347391539E-2</v>
      </c>
      <c r="X65" s="24">
        <f t="shared" si="8"/>
        <v>1.269077163372125</v>
      </c>
      <c r="Y65" s="24">
        <f t="shared" si="9"/>
        <v>0.11599036538956616</v>
      </c>
      <c r="AC65" s="35">
        <f t="shared" si="6"/>
        <v>0.31626929084303124</v>
      </c>
      <c r="AD65" s="37">
        <f t="shared" si="7"/>
        <v>3.5997591347391542E-2</v>
      </c>
      <c r="AE65" s="24">
        <f t="shared" si="10"/>
        <v>1.2650771633721249</v>
      </c>
      <c r="AF65" s="24">
        <f t="shared" si="11"/>
        <v>0.14399036538956617</v>
      </c>
      <c r="AI65" s="14">
        <v>0.32026929084303124</v>
      </c>
      <c r="AJ65" s="14">
        <v>3.1997591347391538E-2</v>
      </c>
      <c r="AK65" s="24">
        <f>AI65*K$9</f>
        <v>1.281077163372125</v>
      </c>
      <c r="AL65" s="24">
        <f>AJ65*K$9</f>
        <v>0.12799036538956615</v>
      </c>
      <c r="AP65" s="14">
        <v>0.32026929084303124</v>
      </c>
      <c r="AQ65" s="14">
        <v>3.1997591347391538E-2</v>
      </c>
      <c r="AR65" s="24">
        <f>AP65*K$9</f>
        <v>1.281077163372125</v>
      </c>
      <c r="AS65" s="24">
        <f>AQ65*K$9</f>
        <v>0.12799036538956615</v>
      </c>
    </row>
    <row r="66" spans="22:45" x14ac:dyDescent="0.35">
      <c r="V66" s="35">
        <f t="shared" si="4"/>
        <v>0.32027536947781859</v>
      </c>
      <c r="W66" s="37">
        <f t="shared" si="5"/>
        <v>2.357389082463544E-2</v>
      </c>
      <c r="X66" s="24">
        <f t="shared" si="8"/>
        <v>1.2811014779112744</v>
      </c>
      <c r="Y66" s="24">
        <f t="shared" si="9"/>
        <v>9.429556329854176E-2</v>
      </c>
      <c r="AC66" s="35">
        <f t="shared" si="6"/>
        <v>0.31927536947781859</v>
      </c>
      <c r="AD66" s="37">
        <f t="shared" si="7"/>
        <v>3.0573890824635439E-2</v>
      </c>
      <c r="AE66" s="24">
        <f t="shared" si="10"/>
        <v>1.2771014779112744</v>
      </c>
      <c r="AF66" s="24">
        <f t="shared" si="11"/>
        <v>0.12229556329854176</v>
      </c>
      <c r="AI66" s="14">
        <v>0.3232753694778186</v>
      </c>
      <c r="AJ66" s="14">
        <v>2.6573890824635439E-2</v>
      </c>
      <c r="AK66" s="24">
        <f>AI66*K$9</f>
        <v>1.2931014779112744</v>
      </c>
      <c r="AL66" s="24">
        <f>AJ66*K$9</f>
        <v>0.10629556329854176</v>
      </c>
      <c r="AP66" s="14">
        <v>0.3232753694778186</v>
      </c>
      <c r="AQ66" s="14">
        <v>2.6573890824635439E-2</v>
      </c>
      <c r="AR66" s="24">
        <f>AP66*K$9</f>
        <v>1.2931014779112744</v>
      </c>
      <c r="AS66" s="24">
        <f>AQ66*K$9</f>
        <v>0.10629556329854176</v>
      </c>
    </row>
    <row r="67" spans="22:45" x14ac:dyDescent="0.35">
      <c r="V67" s="35">
        <f t="shared" si="4"/>
        <v>0.32244855131636163</v>
      </c>
      <c r="W67" s="37">
        <f t="shared" si="5"/>
        <v>1.9165003319010714E-2</v>
      </c>
      <c r="X67" s="24">
        <f t="shared" si="8"/>
        <v>1.2897942052654465</v>
      </c>
      <c r="Y67" s="24">
        <f t="shared" si="9"/>
        <v>7.6660013276042854E-2</v>
      </c>
      <c r="AC67" s="35">
        <f t="shared" si="6"/>
        <v>0.32144855131636163</v>
      </c>
      <c r="AD67" s="37">
        <f t="shared" si="7"/>
        <v>2.6165003319010713E-2</v>
      </c>
      <c r="AE67" s="24">
        <f t="shared" si="10"/>
        <v>1.2857942052654465</v>
      </c>
      <c r="AF67" s="24">
        <f t="shared" si="11"/>
        <v>0.10466001327604285</v>
      </c>
      <c r="AI67" s="14">
        <v>0.32544855131636163</v>
      </c>
      <c r="AJ67" s="14">
        <v>2.2165003319010713E-2</v>
      </c>
      <c r="AK67" s="24">
        <f>AI67*K$9</f>
        <v>1.3017942052654465</v>
      </c>
      <c r="AL67" s="24">
        <f>AJ67*K$9</f>
        <v>8.8660013276042851E-2</v>
      </c>
      <c r="AP67" s="14">
        <v>0.32544855131636163</v>
      </c>
      <c r="AQ67" s="14">
        <v>2.2165003319010713E-2</v>
      </c>
      <c r="AR67" s="24">
        <f>AP67*K$9</f>
        <v>1.3017942052654465</v>
      </c>
      <c r="AS67" s="24">
        <f>AQ67*K$9</f>
        <v>8.8660013276042851E-2</v>
      </c>
    </row>
    <row r="68" spans="22:45" x14ac:dyDescent="0.35">
      <c r="V68" s="35">
        <f t="shared" si="4"/>
        <v>0.32440564995944132</v>
      </c>
      <c r="W68" s="37">
        <f t="shared" si="5"/>
        <v>1.5409029338300954E-2</v>
      </c>
      <c r="X68" s="24">
        <f t="shared" si="8"/>
        <v>1.2976225998377653</v>
      </c>
      <c r="Y68" s="24">
        <f t="shared" si="9"/>
        <v>6.1636117353203818E-2</v>
      </c>
      <c r="AC68" s="35">
        <f t="shared" si="6"/>
        <v>0.32340564995944132</v>
      </c>
      <c r="AD68" s="37">
        <f t="shared" si="7"/>
        <v>2.2409029338300954E-2</v>
      </c>
      <c r="AE68" s="24">
        <f t="shared" si="10"/>
        <v>1.2936225998377653</v>
      </c>
      <c r="AF68" s="24">
        <f t="shared" si="11"/>
        <v>8.9636117353203815E-2</v>
      </c>
      <c r="AI68" s="14">
        <v>0.32740564995944132</v>
      </c>
      <c r="AJ68" s="14">
        <v>1.8409029338300954E-2</v>
      </c>
      <c r="AK68" s="24">
        <f>AI68*K$9</f>
        <v>1.3096225998377653</v>
      </c>
      <c r="AL68" s="24">
        <f>AJ68*K$9</f>
        <v>7.3636117353203814E-2</v>
      </c>
      <c r="AP68" s="14">
        <v>0.32740564995944132</v>
      </c>
      <c r="AQ68" s="14">
        <v>1.8409029338300954E-2</v>
      </c>
      <c r="AR68" s="24">
        <f>AP68*K$9</f>
        <v>1.3096225998377653</v>
      </c>
      <c r="AS68" s="24">
        <f>AQ68*K$9</f>
        <v>7.3636117353203814E-2</v>
      </c>
    </row>
    <row r="69" spans="22:45" x14ac:dyDescent="0.35">
      <c r="V69" s="35">
        <f t="shared" si="4"/>
        <v>0.32616021735007844</v>
      </c>
      <c r="W69" s="37">
        <f t="shared" si="5"/>
        <v>1.2832266414474963E-2</v>
      </c>
      <c r="X69" s="24">
        <f t="shared" si="8"/>
        <v>1.3046408694003138</v>
      </c>
      <c r="Y69" s="24">
        <f t="shared" si="9"/>
        <v>5.1329065657899853E-2</v>
      </c>
      <c r="AC69" s="35">
        <f t="shared" si="6"/>
        <v>0.32516021735007844</v>
      </c>
      <c r="AD69" s="37">
        <f t="shared" si="7"/>
        <v>1.9832266414474962E-2</v>
      </c>
      <c r="AE69" s="24">
        <f t="shared" si="10"/>
        <v>1.3006408694003138</v>
      </c>
      <c r="AF69" s="24">
        <f t="shared" si="11"/>
        <v>7.932906565789985E-2</v>
      </c>
      <c r="AI69" s="14">
        <v>0.32916021735007844</v>
      </c>
      <c r="AJ69" s="14">
        <v>1.5832266414474962E-2</v>
      </c>
      <c r="AK69" s="24">
        <f>AI69*K$9</f>
        <v>1.3166408694003138</v>
      </c>
      <c r="AL69" s="24">
        <f>AJ69*K$9</f>
        <v>6.332906565789985E-2</v>
      </c>
      <c r="AP69" s="14">
        <v>0.32916021735007844</v>
      </c>
      <c r="AQ69" s="14">
        <v>1.5832266414474962E-2</v>
      </c>
      <c r="AR69" s="24">
        <f>AP69*K$9</f>
        <v>1.3166408694003138</v>
      </c>
      <c r="AS69" s="24">
        <f>AQ69*K$9</f>
        <v>6.332906565789985E-2</v>
      </c>
    </row>
    <row r="70" spans="22:45" x14ac:dyDescent="0.35">
      <c r="V70" s="35">
        <f t="shared" si="4"/>
        <v>0.87293396472470597</v>
      </c>
      <c r="W70" s="37">
        <f t="shared" si="5"/>
        <v>0.86095005330791108</v>
      </c>
      <c r="X70" s="24">
        <f t="shared" si="8"/>
        <v>3.4917358588988239</v>
      </c>
      <c r="Y70" s="24">
        <f t="shared" si="9"/>
        <v>3.4438002132316443</v>
      </c>
      <c r="AC70" s="35">
        <f t="shared" si="6"/>
        <v>0.87193396472470597</v>
      </c>
      <c r="AD70" s="37">
        <f t="shared" si="7"/>
        <v>0.86795005330791108</v>
      </c>
      <c r="AE70" s="24">
        <f t="shared" si="10"/>
        <v>3.4877358588988239</v>
      </c>
      <c r="AF70" s="24">
        <f t="shared" si="11"/>
        <v>3.4718002132316443</v>
      </c>
      <c r="AI70" s="14">
        <v>0.87593396472470597</v>
      </c>
      <c r="AJ70" s="14">
        <v>0.86395005330791108</v>
      </c>
      <c r="AK70" s="24">
        <f>AI70*K$9</f>
        <v>3.5037358588988239</v>
      </c>
      <c r="AL70" s="24">
        <f>AJ70*K$9</f>
        <v>3.4558002132316443</v>
      </c>
      <c r="AP70" s="14">
        <v>0.87593396472470597</v>
      </c>
      <c r="AQ70" s="14">
        <v>0.86395005330791108</v>
      </c>
      <c r="AR70" s="24">
        <f>AP70*K$9</f>
        <v>3.5037358588988239</v>
      </c>
      <c r="AS70" s="24">
        <f>AQ70*K$9</f>
        <v>3.4558002132316443</v>
      </c>
    </row>
    <row r="71" spans="22:45" x14ac:dyDescent="0.35">
      <c r="V71" s="35">
        <f t="shared" si="4"/>
        <v>0.75071964013260062</v>
      </c>
      <c r="W71" s="37">
        <f t="shared" si="5"/>
        <v>2.458126830623223E-2</v>
      </c>
      <c r="X71" s="24">
        <f t="shared" si="8"/>
        <v>3.0028785605304025</v>
      </c>
      <c r="Y71" s="24">
        <f t="shared" si="9"/>
        <v>9.8325073224928922E-2</v>
      </c>
      <c r="AC71" s="35">
        <f t="shared" si="6"/>
        <v>0.74971964013260062</v>
      </c>
      <c r="AD71" s="37">
        <f t="shared" si="7"/>
        <v>3.158126830623223E-2</v>
      </c>
      <c r="AE71" s="24">
        <f t="shared" si="10"/>
        <v>2.9988785605304025</v>
      </c>
      <c r="AF71" s="24">
        <f t="shared" si="11"/>
        <v>0.12632507322492892</v>
      </c>
      <c r="AI71" s="14">
        <v>0.75371964013260062</v>
      </c>
      <c r="AJ71" s="14">
        <v>2.758126830623223E-2</v>
      </c>
      <c r="AK71" s="24">
        <f>AI71*K$9</f>
        <v>3.0148785605304025</v>
      </c>
      <c r="AL71" s="24">
        <f>AJ71*K$9</f>
        <v>0.11032507322492892</v>
      </c>
      <c r="AP71" s="14">
        <v>0.75371964013260062</v>
      </c>
      <c r="AQ71" s="14">
        <v>2.758126830623223E-2</v>
      </c>
      <c r="AR71" s="24">
        <f>AP71*K$9</f>
        <v>3.0148785605304025</v>
      </c>
      <c r="AS71" s="24">
        <f>AQ71*K$9</f>
        <v>0.11032507322492892</v>
      </c>
    </row>
    <row r="72" spans="22:45" x14ac:dyDescent="0.35">
      <c r="V72" s="35">
        <f t="shared" si="4"/>
        <v>0.58828534996417969</v>
      </c>
      <c r="W72" s="37">
        <f t="shared" si="5"/>
        <v>1.9969352865291317E-2</v>
      </c>
      <c r="X72" s="24">
        <f t="shared" si="8"/>
        <v>2.3531413998567188</v>
      </c>
      <c r="Y72" s="24">
        <f t="shared" si="9"/>
        <v>7.9877411461165268E-2</v>
      </c>
      <c r="AC72" s="38"/>
      <c r="AD72" s="38"/>
      <c r="AE72" s="24">
        <f t="shared" si="10"/>
        <v>0</v>
      </c>
      <c r="AF72" s="24">
        <f t="shared" si="11"/>
        <v>0</v>
      </c>
      <c r="AI72" s="14">
        <v>0.5912853499641797</v>
      </c>
      <c r="AJ72" s="14">
        <v>2.2969352865291316E-2</v>
      </c>
      <c r="AK72" s="24">
        <f>AI72*K$9</f>
        <v>2.3651413998567188</v>
      </c>
      <c r="AL72" s="24">
        <f>AJ72*K$9</f>
        <v>9.1877411461165265E-2</v>
      </c>
      <c r="AP72" s="24"/>
      <c r="AQ72" s="24"/>
      <c r="AR72" s="24"/>
      <c r="AS72" s="24"/>
    </row>
  </sheetData>
  <mergeCells count="2">
    <mergeCell ref="C1:I3"/>
    <mergeCell ref="B5:E5"/>
  </mergeCells>
  <pageMargins left="0.7" right="0.7" top="0.75" bottom="0.75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5</vt:i4>
      </vt:variant>
    </vt:vector>
  </HeadingPairs>
  <TitlesOfParts>
    <vt:vector size="5" baseType="lpstr">
      <vt:lpstr>Section 2_I-V</vt:lpstr>
      <vt:lpstr>Compression EIS</vt:lpstr>
      <vt:lpstr>PTL EIS</vt:lpstr>
      <vt:lpstr>Decal Transfer EDX</vt:lpstr>
      <vt:lpstr>Benchmarking EIS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Jonathan Kiangani</dc:creator>
  <cp:lastModifiedBy>Andrew Ngulube</cp:lastModifiedBy>
  <dcterms:created xsi:type="dcterms:W3CDTF">2021-03-10T10:50:18Z</dcterms:created>
  <dcterms:modified xsi:type="dcterms:W3CDTF">2022-11-09T12:41:33Z</dcterms:modified>
</cp:coreProperties>
</file>