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ELL\3. Studies\Cape Peninsula University of Technology\2019-2022\Meng Thesis\1. CHAPTERS\Chapter V\Data_Combined\"/>
    </mc:Choice>
  </mc:AlternateContent>
  <xr:revisionPtr revIDLastSave="0" documentId="13_ncr:1_{2D2E4056-3D2A-49B5-B3E7-5C86FCF40652}" xr6:coauthVersionLast="47" xr6:coauthVersionMax="47" xr10:uidLastSave="{00000000-0000-0000-0000-000000000000}"/>
  <bookViews>
    <workbookView xWindow="-108" yWindow="-108" windowWidth="23256" windowHeight="12576" tabRatio="591" xr2:uid="{08EA9286-BF5D-4C66-BC78-1A6B07BFD617}"/>
  </bookViews>
  <sheets>
    <sheet name="Section 1 Elec. Perf." sheetId="91" r:id="rId1"/>
    <sheet name="Section 1 Morphology" sheetId="96" r:id="rId2"/>
    <sheet name="Section 2 Elec. Perf." sheetId="98" r:id="rId3"/>
    <sheet name="Section 2 Morphology" sheetId="100" r:id="rId4"/>
    <sheet name="All Loadings" sheetId="9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G10" i="100" l="1"/>
  <c r="CG9" i="100"/>
  <c r="CG8" i="100"/>
  <c r="CG7" i="100"/>
  <c r="BL9" i="100"/>
  <c r="AR9" i="100"/>
  <c r="X9" i="100"/>
  <c r="C9" i="100"/>
  <c r="DD11" i="96"/>
  <c r="DD10" i="96"/>
  <c r="DD9" i="96"/>
  <c r="DD8" i="96"/>
  <c r="DD7" i="96"/>
  <c r="CI9" i="96"/>
  <c r="BN9" i="96"/>
  <c r="AS9" i="96"/>
  <c r="X9" i="96"/>
  <c r="C9" i="96"/>
  <c r="AE8" i="91"/>
  <c r="L15" i="91"/>
  <c r="AV30" i="98"/>
  <c r="L27" i="98"/>
  <c r="L26" i="98"/>
  <c r="L25" i="98"/>
  <c r="L24" i="98"/>
  <c r="L23" i="98"/>
  <c r="L22" i="98"/>
  <c r="L21" i="98"/>
  <c r="L20" i="98"/>
  <c r="L19" i="98"/>
  <c r="L18" i="98"/>
  <c r="L17" i="98"/>
  <c r="L16" i="98"/>
  <c r="L15" i="98"/>
  <c r="L14" i="98"/>
  <c r="L13" i="98"/>
  <c r="L12" i="98"/>
  <c r="BX9" i="91"/>
  <c r="BY9" i="91"/>
  <c r="BZ9" i="91"/>
  <c r="CA9" i="91"/>
  <c r="BW9" i="91"/>
  <c r="L27" i="91"/>
  <c r="L26" i="91"/>
  <c r="L25" i="91"/>
  <c r="L24" i="91"/>
  <c r="L23" i="91"/>
  <c r="L22" i="91"/>
  <c r="L21" i="91"/>
  <c r="L20" i="91"/>
  <c r="L19" i="91"/>
  <c r="L18" i="91"/>
  <c r="L17" i="91"/>
  <c r="L16" i="91"/>
  <c r="L14" i="91"/>
  <c r="L13" i="91"/>
  <c r="L12" i="91"/>
  <c r="CU42" i="96"/>
  <c r="BN34" i="98"/>
  <c r="CG19" i="100"/>
  <c r="CJ20" i="100"/>
  <c r="CI20" i="100"/>
  <c r="CH21" i="100"/>
  <c r="CP7" i="100"/>
  <c r="CO7" i="100"/>
  <c r="CN7" i="100"/>
  <c r="CP10" i="100"/>
  <c r="CO10" i="100"/>
  <c r="CN10" i="100"/>
  <c r="CP9" i="100"/>
  <c r="CO9" i="100"/>
  <c r="CN9" i="100"/>
  <c r="CP8" i="100"/>
  <c r="CO8" i="100"/>
  <c r="CN8" i="100"/>
  <c r="CM10" i="100"/>
  <c r="CL10" i="100"/>
  <c r="CM9" i="100"/>
  <c r="CL9" i="100"/>
  <c r="CM8" i="100"/>
  <c r="CL8" i="100"/>
  <c r="CM7" i="100"/>
  <c r="CL7" i="100"/>
  <c r="BP37" i="100"/>
  <c r="AV38" i="100"/>
  <c r="AV39" i="100"/>
  <c r="AV40" i="100"/>
  <c r="AV37" i="100"/>
  <c r="AW37" i="100"/>
  <c r="AD37" i="100"/>
  <c r="AE37" i="100"/>
  <c r="AD38" i="100"/>
  <c r="AD39" i="100"/>
  <c r="AD40" i="100"/>
  <c r="I38" i="100"/>
  <c r="I39" i="100"/>
  <c r="I40" i="100"/>
  <c r="I41" i="100"/>
  <c r="DK11" i="96" l="1"/>
  <c r="DL11" i="96"/>
  <c r="DM11" i="96"/>
  <c r="DF17" i="96" s="1"/>
  <c r="DM10" i="96"/>
  <c r="DF18" i="96" s="1"/>
  <c r="DL10" i="96"/>
  <c r="DK10" i="96"/>
  <c r="DL9" i="96"/>
  <c r="DK9" i="96"/>
  <c r="DM9" i="96"/>
  <c r="DE17" i="96" s="1"/>
  <c r="DM8" i="96"/>
  <c r="DE18" i="96" s="1"/>
  <c r="DL8" i="96"/>
  <c r="DK8" i="96"/>
  <c r="DK7" i="96"/>
  <c r="DL7" i="96"/>
  <c r="DM7" i="96"/>
  <c r="DD16" i="96" s="1"/>
  <c r="DJ11" i="96"/>
  <c r="DJ10" i="96"/>
  <c r="DJ9" i="96"/>
  <c r="DJ8" i="96"/>
  <c r="DJ7" i="96"/>
  <c r="DI11" i="96"/>
  <c r="DI10" i="96"/>
  <c r="DI9" i="96"/>
  <c r="DI8" i="96"/>
  <c r="DI7" i="96"/>
  <c r="BS34" i="98" l="1"/>
  <c r="BS35" i="98"/>
  <c r="BS36" i="98"/>
  <c r="BS37" i="98"/>
  <c r="BS38" i="98"/>
  <c r="BS39" i="98"/>
  <c r="BS40" i="98"/>
  <c r="BS41" i="98"/>
  <c r="BS42" i="98"/>
  <c r="BS43" i="98"/>
  <c r="BS44" i="98"/>
  <c r="BS45" i="98"/>
  <c r="BS46" i="98"/>
  <c r="BS47" i="98"/>
  <c r="BS48" i="98"/>
  <c r="BS49" i="98"/>
  <c r="BR35" i="98"/>
  <c r="BR36" i="98"/>
  <c r="BR37" i="98"/>
  <c r="BR38" i="98"/>
  <c r="BR39" i="98"/>
  <c r="BR40" i="98"/>
  <c r="BR41" i="98"/>
  <c r="BR42" i="98"/>
  <c r="BR43" i="98"/>
  <c r="BR44" i="98"/>
  <c r="BR45" i="98"/>
  <c r="BR46" i="98"/>
  <c r="BR47" i="98"/>
  <c r="BR48" i="98"/>
  <c r="BR49" i="98"/>
  <c r="BR34" i="98"/>
  <c r="BQ35" i="98"/>
  <c r="BQ36" i="98"/>
  <c r="BQ37" i="98"/>
  <c r="BQ38" i="98"/>
  <c r="BQ39" i="98"/>
  <c r="BQ40" i="98"/>
  <c r="BQ41" i="98"/>
  <c r="BQ42" i="98"/>
  <c r="BQ43" i="98"/>
  <c r="BQ44" i="98"/>
  <c r="BQ45" i="98"/>
  <c r="BQ46" i="98"/>
  <c r="BQ47" i="98"/>
  <c r="BQ48" i="98"/>
  <c r="BQ49" i="98"/>
  <c r="BQ34" i="98"/>
  <c r="BP35" i="98"/>
  <c r="BP36" i="98"/>
  <c r="BP37" i="98"/>
  <c r="BP38" i="98"/>
  <c r="BP39" i="98"/>
  <c r="BP40" i="98"/>
  <c r="BP41" i="98"/>
  <c r="BP42" i="98"/>
  <c r="BP43" i="98"/>
  <c r="BP44" i="98"/>
  <c r="BP45" i="98"/>
  <c r="BP46" i="98"/>
  <c r="BP47" i="98"/>
  <c r="BP48" i="98"/>
  <c r="BP49" i="98"/>
  <c r="BP34" i="98"/>
  <c r="BO35" i="98"/>
  <c r="BO36" i="98"/>
  <c r="BO37" i="98"/>
  <c r="BO38" i="98"/>
  <c r="BO39" i="98"/>
  <c r="BO40" i="98"/>
  <c r="BO41" i="98"/>
  <c r="BO42" i="98"/>
  <c r="BO43" i="98"/>
  <c r="BO44" i="98"/>
  <c r="BO45" i="98"/>
  <c r="BO46" i="98"/>
  <c r="BO47" i="98"/>
  <c r="BO48" i="98"/>
  <c r="BO49" i="98"/>
  <c r="BO34" i="98"/>
  <c r="BN35" i="98"/>
  <c r="BN36" i="98"/>
  <c r="BN37" i="98"/>
  <c r="BN38" i="98"/>
  <c r="BN39" i="98"/>
  <c r="BN40" i="98"/>
  <c r="BN41" i="98"/>
  <c r="BN42" i="98"/>
  <c r="BN43" i="98"/>
  <c r="BN44" i="98"/>
  <c r="BN45" i="98"/>
  <c r="BN46" i="98"/>
  <c r="BN47" i="98"/>
  <c r="BN48" i="98"/>
  <c r="BN49" i="98"/>
  <c r="BM34" i="98"/>
  <c r="BL35" i="98"/>
  <c r="BL34" i="98"/>
  <c r="BN9" i="98"/>
  <c r="BO9" i="98"/>
  <c r="BP9" i="98"/>
  <c r="BQ9" i="98"/>
  <c r="BR9" i="98"/>
  <c r="BS9" i="98"/>
  <c r="BN11" i="98"/>
  <c r="BO11" i="98"/>
  <c r="BP11" i="98"/>
  <c r="BQ11" i="98"/>
  <c r="BR11" i="98"/>
  <c r="BS11" i="98"/>
  <c r="BN12" i="98"/>
  <c r="BO12" i="98"/>
  <c r="BP12" i="98"/>
  <c r="BQ12" i="98"/>
  <c r="BR12" i="98"/>
  <c r="BS12" i="98"/>
  <c r="BN13" i="98"/>
  <c r="BO13" i="98"/>
  <c r="BP13" i="98"/>
  <c r="BQ13" i="98"/>
  <c r="BR13" i="98"/>
  <c r="BS13" i="98"/>
  <c r="BN14" i="98"/>
  <c r="BO14" i="98"/>
  <c r="BP14" i="98"/>
  <c r="BQ14" i="98"/>
  <c r="BR14" i="98"/>
  <c r="BS14" i="98"/>
  <c r="BN15" i="98"/>
  <c r="BO15" i="98"/>
  <c r="BP15" i="98"/>
  <c r="BQ15" i="98"/>
  <c r="BR15" i="98"/>
  <c r="BS15" i="98"/>
  <c r="BN16" i="98"/>
  <c r="BO16" i="98"/>
  <c r="BP16" i="98"/>
  <c r="BQ16" i="98"/>
  <c r="BR16" i="98"/>
  <c r="BS16" i="98"/>
  <c r="BN17" i="98"/>
  <c r="BO17" i="98"/>
  <c r="BP17" i="98"/>
  <c r="BQ17" i="98"/>
  <c r="BR17" i="98"/>
  <c r="BS17" i="98"/>
  <c r="BN18" i="98"/>
  <c r="BO18" i="98"/>
  <c r="BP18" i="98"/>
  <c r="BQ18" i="98"/>
  <c r="BR18" i="98"/>
  <c r="BS18" i="98"/>
  <c r="BN19" i="98"/>
  <c r="BO19" i="98"/>
  <c r="BP19" i="98"/>
  <c r="BQ19" i="98"/>
  <c r="BR19" i="98"/>
  <c r="BS19" i="98"/>
  <c r="BN20" i="98"/>
  <c r="BO20" i="98"/>
  <c r="BP20" i="98"/>
  <c r="BQ20" i="98"/>
  <c r="BR20" i="98"/>
  <c r="BS20" i="98"/>
  <c r="BN21" i="98"/>
  <c r="BO21" i="98"/>
  <c r="BP21" i="98"/>
  <c r="BQ21" i="98"/>
  <c r="BR21" i="98"/>
  <c r="BS21" i="98"/>
  <c r="BN22" i="98"/>
  <c r="BO22" i="98"/>
  <c r="BP22" i="98"/>
  <c r="BQ22" i="98"/>
  <c r="BR22" i="98"/>
  <c r="BS22" i="98"/>
  <c r="BN23" i="98"/>
  <c r="BO23" i="98"/>
  <c r="BP23" i="98"/>
  <c r="BQ23" i="98"/>
  <c r="BR23" i="98"/>
  <c r="BS23" i="98"/>
  <c r="BN24" i="98"/>
  <c r="BO24" i="98"/>
  <c r="BP24" i="98"/>
  <c r="BQ24" i="98"/>
  <c r="BR24" i="98"/>
  <c r="BS24" i="98"/>
  <c r="BN25" i="98"/>
  <c r="BO25" i="98"/>
  <c r="BP25" i="98"/>
  <c r="BQ25" i="98"/>
  <c r="BR25" i="98"/>
  <c r="BS25" i="98"/>
  <c r="BN26" i="98"/>
  <c r="BO26" i="98"/>
  <c r="BP26" i="98"/>
  <c r="BQ26" i="98"/>
  <c r="BR26" i="98"/>
  <c r="BS26" i="98"/>
  <c r="BN27" i="98"/>
  <c r="BO27" i="98"/>
  <c r="BP27" i="98"/>
  <c r="BQ27" i="98"/>
  <c r="BR27" i="98"/>
  <c r="BS27" i="98"/>
  <c r="AV9" i="98"/>
  <c r="AW9" i="98"/>
  <c r="AX9" i="98"/>
  <c r="AY9" i="98"/>
  <c r="AV11" i="98"/>
  <c r="AW11" i="98"/>
  <c r="AX11" i="98"/>
  <c r="AY11" i="98"/>
  <c r="AV12" i="98"/>
  <c r="AW12" i="98"/>
  <c r="AX12" i="98"/>
  <c r="AY12" i="98"/>
  <c r="AV13" i="98"/>
  <c r="AW13" i="98"/>
  <c r="AX13" i="98"/>
  <c r="AY13" i="98"/>
  <c r="AV14" i="98"/>
  <c r="AW14" i="98"/>
  <c r="AX14" i="98"/>
  <c r="AY14" i="98"/>
  <c r="AV15" i="98"/>
  <c r="AW15" i="98"/>
  <c r="AX15" i="98"/>
  <c r="AY15" i="98"/>
  <c r="AV16" i="98"/>
  <c r="AW16" i="98"/>
  <c r="AX16" i="98"/>
  <c r="AY16" i="98"/>
  <c r="AV17" i="98"/>
  <c r="AW17" i="98"/>
  <c r="AX17" i="98"/>
  <c r="AY17" i="98"/>
  <c r="AV18" i="98"/>
  <c r="AW18" i="98"/>
  <c r="AX18" i="98"/>
  <c r="AY18" i="98"/>
  <c r="AV19" i="98"/>
  <c r="AW19" i="98"/>
  <c r="AX19" i="98"/>
  <c r="AY19" i="98"/>
  <c r="AV20" i="98"/>
  <c r="AW20" i="98"/>
  <c r="AX20" i="98"/>
  <c r="AY20" i="98"/>
  <c r="AV21" i="98"/>
  <c r="AW21" i="98"/>
  <c r="AX21" i="98"/>
  <c r="AY21" i="98"/>
  <c r="AV22" i="98"/>
  <c r="AW22" i="98"/>
  <c r="AX22" i="98"/>
  <c r="AY22" i="98"/>
  <c r="AV23" i="98"/>
  <c r="AW23" i="98"/>
  <c r="AX23" i="98"/>
  <c r="AY23" i="98"/>
  <c r="AV24" i="98"/>
  <c r="AW24" i="98"/>
  <c r="AX24" i="98"/>
  <c r="AY24" i="98"/>
  <c r="AV25" i="98"/>
  <c r="AW25" i="98"/>
  <c r="AX25" i="98"/>
  <c r="AY25" i="98"/>
  <c r="AV26" i="98"/>
  <c r="AW26" i="98"/>
  <c r="AX26" i="98"/>
  <c r="AY26" i="98"/>
  <c r="AV27" i="98"/>
  <c r="AW27" i="98"/>
  <c r="AX27" i="98"/>
  <c r="AY27" i="98"/>
  <c r="AF18" i="98"/>
  <c r="AG18" i="98"/>
  <c r="AG15" i="98"/>
  <c r="AG14" i="98"/>
  <c r="AG12" i="98"/>
  <c r="AF9" i="98"/>
  <c r="AG9" i="98"/>
  <c r="AF11" i="98"/>
  <c r="AG11" i="98"/>
  <c r="AF12" i="98"/>
  <c r="AF13" i="98"/>
  <c r="AG13" i="98"/>
  <c r="AF14" i="98"/>
  <c r="AF15" i="98"/>
  <c r="AF16" i="98"/>
  <c r="AG16" i="98"/>
  <c r="AF17" i="98"/>
  <c r="AG17" i="98"/>
  <c r="AF19" i="98"/>
  <c r="AG19" i="98"/>
  <c r="AF20" i="98"/>
  <c r="AG20" i="98"/>
  <c r="AF21" i="98"/>
  <c r="AG21" i="98"/>
  <c r="AF22" i="98"/>
  <c r="AG22" i="98"/>
  <c r="AF23" i="98"/>
  <c r="AG23" i="98"/>
  <c r="AF24" i="98"/>
  <c r="AG24" i="98"/>
  <c r="AF25" i="98"/>
  <c r="AG25" i="98"/>
  <c r="AF26" i="98"/>
  <c r="AG26" i="98"/>
  <c r="AF27" i="98"/>
  <c r="AG27" i="98"/>
  <c r="BM49" i="98"/>
  <c r="BL49" i="98"/>
  <c r="BM48" i="98"/>
  <c r="BL48" i="98"/>
  <c r="BM47" i="98"/>
  <c r="BL47" i="98"/>
  <c r="BM46" i="98"/>
  <c r="BL46" i="98"/>
  <c r="BM45" i="98"/>
  <c r="BL45" i="98"/>
  <c r="BM44" i="98"/>
  <c r="BL44" i="98"/>
  <c r="BM43" i="98"/>
  <c r="BL43" i="98"/>
  <c r="BM42" i="98"/>
  <c r="BL42" i="98"/>
  <c r="BM41" i="98"/>
  <c r="BL41" i="98"/>
  <c r="BM40" i="98"/>
  <c r="BL40" i="98"/>
  <c r="BM39" i="98"/>
  <c r="BL39" i="98"/>
  <c r="BM38" i="98"/>
  <c r="BL38" i="98"/>
  <c r="BM37" i="98"/>
  <c r="BL37" i="98"/>
  <c r="BM36" i="98"/>
  <c r="BL36" i="98"/>
  <c r="BM35" i="98"/>
  <c r="BZ36" i="91"/>
  <c r="BY36" i="91"/>
  <c r="BX37" i="91"/>
  <c r="BU35" i="91"/>
  <c r="BY35" i="91" s="1"/>
  <c r="BU36" i="91"/>
  <c r="CA36" i="91" s="1"/>
  <c r="BU37" i="91"/>
  <c r="BU38" i="91"/>
  <c r="BU39" i="91"/>
  <c r="BY39" i="91" s="1"/>
  <c r="BU40" i="91"/>
  <c r="BU41" i="91"/>
  <c r="BU42" i="91"/>
  <c r="BU43" i="91"/>
  <c r="BY43" i="91" s="1"/>
  <c r="BU44" i="91"/>
  <c r="BY44" i="91" s="1"/>
  <c r="BU45" i="91"/>
  <c r="BU46" i="91"/>
  <c r="CA46" i="91" s="1"/>
  <c r="BU47" i="91"/>
  <c r="BY47" i="91" s="1"/>
  <c r="BU48" i="91"/>
  <c r="BU49" i="91"/>
  <c r="BU34" i="91"/>
  <c r="CA31" i="91"/>
  <c r="CA38" i="91" s="1"/>
  <c r="BZ31" i="91"/>
  <c r="BZ37" i="91" s="1"/>
  <c r="BY31" i="91"/>
  <c r="BY42" i="91" s="1"/>
  <c r="BX31" i="91"/>
  <c r="BW31" i="91"/>
  <c r="BW45" i="91" s="1"/>
  <c r="BV35" i="91"/>
  <c r="BV36" i="91"/>
  <c r="BV37" i="91"/>
  <c r="BV38" i="91"/>
  <c r="BV39" i="91"/>
  <c r="BV40" i="91"/>
  <c r="BV41" i="91"/>
  <c r="BV42" i="91"/>
  <c r="BV43" i="91"/>
  <c r="BV44" i="91"/>
  <c r="BV45" i="91"/>
  <c r="BV46" i="91"/>
  <c r="BV47" i="91"/>
  <c r="BV48" i="91"/>
  <c r="BV49" i="91"/>
  <c r="BV34" i="91"/>
  <c r="BH9" i="91"/>
  <c r="BI9" i="91"/>
  <c r="BH11" i="91"/>
  <c r="BI11" i="91"/>
  <c r="BH12" i="91"/>
  <c r="BI12" i="91"/>
  <c r="BH13" i="91"/>
  <c r="BI13" i="91"/>
  <c r="BH14" i="91"/>
  <c r="BI14" i="91"/>
  <c r="BH15" i="91"/>
  <c r="BI15" i="91"/>
  <c r="BH16" i="91"/>
  <c r="BI16" i="91"/>
  <c r="BH17" i="91"/>
  <c r="BI17" i="91"/>
  <c r="BH18" i="91"/>
  <c r="BI18" i="91"/>
  <c r="BH19" i="91"/>
  <c r="BI19" i="91"/>
  <c r="BH20" i="91"/>
  <c r="BI20" i="91"/>
  <c r="BH21" i="91"/>
  <c r="BI21" i="91"/>
  <c r="BH22" i="91"/>
  <c r="BI22" i="91"/>
  <c r="BH23" i="91"/>
  <c r="BI23" i="91"/>
  <c r="BH24" i="91"/>
  <c r="BI24" i="91"/>
  <c r="BH25" i="91"/>
  <c r="BI25" i="91"/>
  <c r="BH26" i="91"/>
  <c r="BI26" i="91"/>
  <c r="BH27" i="91"/>
  <c r="BI27" i="91"/>
  <c r="AS11" i="91"/>
  <c r="AT11" i="91"/>
  <c r="AS12" i="91"/>
  <c r="AT12" i="91"/>
  <c r="AS13" i="91"/>
  <c r="AT13" i="91"/>
  <c r="AS14" i="91"/>
  <c r="AT14" i="91"/>
  <c r="AS15" i="91"/>
  <c r="AT15" i="91"/>
  <c r="AS16" i="91"/>
  <c r="AT16" i="91"/>
  <c r="AS17" i="91"/>
  <c r="AT17" i="91"/>
  <c r="AS18" i="91"/>
  <c r="AT18" i="91"/>
  <c r="AS19" i="91"/>
  <c r="AT19" i="91"/>
  <c r="AS20" i="91"/>
  <c r="AT20" i="91"/>
  <c r="AS21" i="91"/>
  <c r="AT21" i="91"/>
  <c r="AS22" i="91"/>
  <c r="AT22" i="91"/>
  <c r="AS23" i="91"/>
  <c r="AT23" i="91"/>
  <c r="AS24" i="91"/>
  <c r="AT24" i="91"/>
  <c r="AS25" i="91"/>
  <c r="AT25" i="91"/>
  <c r="AS26" i="91"/>
  <c r="AT26" i="91"/>
  <c r="AS27" i="91"/>
  <c r="AT27" i="91"/>
  <c r="AS9" i="91"/>
  <c r="AT9" i="91"/>
  <c r="N6" i="97"/>
  <c r="N7" i="97" s="1"/>
  <c r="O4" i="97" s="1"/>
  <c r="M5" i="97"/>
  <c r="M6" i="97"/>
  <c r="M4" i="97"/>
  <c r="L6" i="97"/>
  <c r="L7" i="97" s="1"/>
  <c r="K7" i="97"/>
  <c r="K5" i="97"/>
  <c r="K6" i="97"/>
  <c r="K4" i="97"/>
  <c r="J7" i="97"/>
  <c r="J6" i="97"/>
  <c r="BX36" i="91" l="1"/>
  <c r="BZ47" i="91"/>
  <c r="CA47" i="91"/>
  <c r="BY45" i="91"/>
  <c r="BY37" i="91"/>
  <c r="BZ46" i="91"/>
  <c r="BZ45" i="91"/>
  <c r="CA45" i="91"/>
  <c r="BZ44" i="91"/>
  <c r="CA44" i="91"/>
  <c r="BW34" i="91"/>
  <c r="BW42" i="91"/>
  <c r="BX45" i="91"/>
  <c r="BZ39" i="91"/>
  <c r="CA39" i="91"/>
  <c r="BW49" i="91"/>
  <c r="BW41" i="91"/>
  <c r="BZ38" i="91"/>
  <c r="CA37" i="91"/>
  <c r="CA48" i="91"/>
  <c r="CA40" i="91"/>
  <c r="BW37" i="91"/>
  <c r="BW35" i="91"/>
  <c r="BY34" i="91"/>
  <c r="BZ35" i="91"/>
  <c r="CA35" i="91"/>
  <c r="BW43" i="91"/>
  <c r="BX34" i="91"/>
  <c r="BX42" i="91"/>
  <c r="BY49" i="91"/>
  <c r="BY41" i="91"/>
  <c r="BZ34" i="91"/>
  <c r="BZ42" i="91"/>
  <c r="CA34" i="91"/>
  <c r="CA42" i="91"/>
  <c r="BX43" i="91"/>
  <c r="BZ43" i="91"/>
  <c r="CA43" i="91"/>
  <c r="BX49" i="91"/>
  <c r="BX41" i="91"/>
  <c r="BY48" i="91"/>
  <c r="BY40" i="91"/>
  <c r="BZ49" i="91"/>
  <c r="BZ41" i="91"/>
  <c r="CA49" i="91"/>
  <c r="CA41" i="91"/>
  <c r="BX35" i="91"/>
  <c r="BW38" i="91"/>
  <c r="BX48" i="91"/>
  <c r="BX40" i="91"/>
  <c r="BZ48" i="91"/>
  <c r="BZ40" i="91"/>
  <c r="BW46" i="91"/>
  <c r="BW44" i="91"/>
  <c r="BW48" i="91"/>
  <c r="BW40" i="91"/>
  <c r="BX47" i="91"/>
  <c r="BX39" i="91"/>
  <c r="BY46" i="91"/>
  <c r="BY38" i="91"/>
  <c r="BW47" i="91"/>
  <c r="BW36" i="91"/>
  <c r="BX46" i="91"/>
  <c r="BX38" i="91"/>
  <c r="BX44" i="91"/>
  <c r="BW39" i="91"/>
  <c r="O5" i="97"/>
  <c r="O6" i="97"/>
  <c r="O7" i="97"/>
  <c r="M7" i="97"/>
</calcChain>
</file>

<file path=xl/sharedStrings.xml><?xml version="1.0" encoding="utf-8"?>
<sst xmlns="http://schemas.openxmlformats.org/spreadsheetml/2006/main" count="409" uniqueCount="189">
  <si>
    <t>A</t>
  </si>
  <si>
    <t>V</t>
  </si>
  <si>
    <t>I-V</t>
  </si>
  <si>
    <t>A/cm2</t>
  </si>
  <si>
    <t>mA/cm2</t>
  </si>
  <si>
    <t>BN-1</t>
  </si>
  <si>
    <t>AC-1</t>
  </si>
  <si>
    <t>AC-2</t>
  </si>
  <si>
    <t>AH-1</t>
  </si>
  <si>
    <t>AH-2</t>
  </si>
  <si>
    <t>Component</t>
  </si>
  <si>
    <t>Type</t>
  </si>
  <si>
    <t>Dimension</t>
  </si>
  <si>
    <t>Specification</t>
  </si>
  <si>
    <t>Membrane</t>
  </si>
  <si>
    <t>CCM active area</t>
  </si>
  <si>
    <t>Anode Catalyst</t>
  </si>
  <si>
    <t>Anode Ionomer</t>
  </si>
  <si>
    <t>D2021</t>
  </si>
  <si>
    <t>11.6 wt%</t>
  </si>
  <si>
    <t>Ammonium Carbonate</t>
  </si>
  <si>
    <t>-         1</t>
  </si>
  <si>
    <t>-         0.1</t>
  </si>
  <si>
    <t>Ammonium Hydrogen Carbonate</t>
  </si>
  <si>
    <t>Cathode Catalyst</t>
  </si>
  <si>
    <t>Pt/C</t>
  </si>
  <si>
    <t>Cathode Ionomer</t>
  </si>
  <si>
    <t>long side chain 1100EW</t>
  </si>
  <si>
    <t>12 wt%</t>
  </si>
  <si>
    <t>Symbol</t>
  </si>
  <si>
    <t>BN-3</t>
  </si>
  <si>
    <t>BN-2</t>
  </si>
  <si>
    <t>AC-1; AH-1</t>
  </si>
  <si>
    <t>AH-3</t>
  </si>
  <si>
    <t>AH-4</t>
  </si>
  <si>
    <t>AH-5</t>
  </si>
  <si>
    <t>AH-6</t>
  </si>
  <si>
    <r>
      <t xml:space="preserve">-         </t>
    </r>
    <r>
      <rPr>
        <sz val="11"/>
        <color rgb="FF000000"/>
        <rFont val="Times New Roman"/>
        <family val="1"/>
      </rPr>
      <t>Nafion® 212</t>
    </r>
  </si>
  <si>
    <r>
      <t>25 cm</t>
    </r>
    <r>
      <rPr>
        <vertAlign val="superscript"/>
        <sz val="11"/>
        <color rgb="FF000000"/>
        <rFont val="Times New Roman"/>
        <family val="1"/>
      </rPr>
      <t>2</t>
    </r>
  </si>
  <si>
    <r>
      <t xml:space="preserve">-         </t>
    </r>
    <r>
      <rPr>
        <sz val="11"/>
        <color rgb="FF000000"/>
        <rFont val="Times New Roman"/>
        <family val="1"/>
      </rPr>
      <t>50 mm thick</t>
    </r>
  </si>
  <si>
    <r>
      <t xml:space="preserve">-         </t>
    </r>
    <r>
      <rPr>
        <sz val="11"/>
        <color rgb="FF000000"/>
        <rFont val="Times New Roman"/>
        <family val="1"/>
      </rPr>
      <t>Nafion® 115</t>
    </r>
  </si>
  <si>
    <r>
      <t xml:space="preserve">-         </t>
    </r>
    <r>
      <rPr>
        <sz val="11"/>
        <color rgb="FF000000"/>
        <rFont val="Times New Roman"/>
        <family val="1"/>
      </rPr>
      <t>135 mm thick</t>
    </r>
  </si>
  <si>
    <r>
      <t>4 cm</t>
    </r>
    <r>
      <rPr>
        <vertAlign val="superscript"/>
        <sz val="11"/>
        <color theme="1"/>
        <rFont val="Times New Roman"/>
        <family val="1"/>
      </rPr>
      <t>2</t>
    </r>
  </si>
  <si>
    <r>
      <t>IrO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/TiO</t>
    </r>
    <r>
      <rPr>
        <vertAlign val="subscript"/>
        <sz val="11"/>
        <color rgb="FF000000"/>
        <rFont val="Times New Roman"/>
        <family val="1"/>
      </rPr>
      <t>2</t>
    </r>
  </si>
  <si>
    <r>
      <t xml:space="preserve">-         </t>
    </r>
    <r>
      <rPr>
        <sz val="11"/>
        <color rgb="FF000000"/>
        <rFont val="Times New Roman"/>
        <family val="1"/>
      </rPr>
      <t>1.31 mgIr cm</t>
    </r>
    <r>
      <rPr>
        <vertAlign val="superscript"/>
        <sz val="11"/>
        <color rgb="FF000000"/>
        <rFont val="Times New Roman"/>
        <family val="1"/>
      </rPr>
      <t xml:space="preserve"> -2</t>
    </r>
  </si>
  <si>
    <r>
      <t xml:space="preserve">x </t>
    </r>
    <r>
      <rPr>
        <sz val="11"/>
        <color rgb="FF000000"/>
        <rFont val="Times New Roman"/>
        <family val="1"/>
      </rPr>
      <t>1.0</t>
    </r>
    <r>
      <rPr>
        <sz val="11"/>
        <color theme="1"/>
        <rFont val="Times New Roman"/>
        <family val="1"/>
      </rPr>
      <t>1</t>
    </r>
    <r>
      <rPr>
        <sz val="11"/>
        <color rgb="FF000000"/>
        <rFont val="Times New Roman"/>
        <family val="1"/>
      </rPr>
      <t>3 mgIr cm</t>
    </r>
    <r>
      <rPr>
        <vertAlign val="superscript"/>
        <sz val="11"/>
        <color rgb="FF000000"/>
        <rFont val="Times New Roman"/>
        <family val="1"/>
      </rPr>
      <t xml:space="preserve"> -2</t>
    </r>
  </si>
  <si>
    <r>
      <t xml:space="preserve">-         </t>
    </r>
    <r>
      <rPr>
        <sz val="11"/>
        <color rgb="FF000000"/>
        <rFont val="Times New Roman"/>
        <family val="1"/>
      </rPr>
      <t>1.016 mgIr cm</t>
    </r>
    <r>
      <rPr>
        <vertAlign val="superscript"/>
        <sz val="11"/>
        <color rgb="FF000000"/>
        <rFont val="Times New Roman"/>
        <family val="1"/>
      </rPr>
      <t xml:space="preserve"> -2</t>
    </r>
  </si>
  <si>
    <r>
      <t xml:space="preserve">-         </t>
    </r>
    <r>
      <rPr>
        <sz val="11"/>
        <color rgb="FF000000"/>
        <rFont val="Times New Roman"/>
        <family val="1"/>
      </rPr>
      <t>1.01 mgIr cm</t>
    </r>
    <r>
      <rPr>
        <vertAlign val="superscript"/>
        <sz val="11"/>
        <color rgb="FF000000"/>
        <rFont val="Times New Roman"/>
        <family val="1"/>
      </rPr>
      <t xml:space="preserve"> -2</t>
    </r>
  </si>
  <si>
    <r>
      <t xml:space="preserve">-         </t>
    </r>
    <r>
      <rPr>
        <sz val="11"/>
        <color rgb="FF000000"/>
        <rFont val="Times New Roman"/>
        <family val="1"/>
      </rPr>
      <t>0.95 mgIr cm</t>
    </r>
    <r>
      <rPr>
        <vertAlign val="superscript"/>
        <sz val="11"/>
        <color rgb="FF000000"/>
        <rFont val="Times New Roman"/>
        <family val="1"/>
      </rPr>
      <t xml:space="preserve"> -2</t>
    </r>
  </si>
  <si>
    <r>
      <t xml:space="preserve">-         </t>
    </r>
    <r>
      <rPr>
        <sz val="11"/>
        <color rgb="FF000000"/>
        <rFont val="Times New Roman"/>
        <family val="1"/>
      </rPr>
      <t>0.72 mgIr cm</t>
    </r>
    <r>
      <rPr>
        <vertAlign val="superscript"/>
        <sz val="11"/>
        <color rgb="FF000000"/>
        <rFont val="Times New Roman"/>
        <family val="1"/>
      </rPr>
      <t xml:space="preserve"> -2</t>
    </r>
  </si>
  <si>
    <r>
      <t xml:space="preserve">-         </t>
    </r>
    <r>
      <rPr>
        <sz val="11"/>
        <color rgb="FF000000"/>
        <rFont val="Times New Roman"/>
        <family val="1"/>
      </rPr>
      <t>0.59 mgIr cm</t>
    </r>
    <r>
      <rPr>
        <vertAlign val="superscript"/>
        <sz val="11"/>
        <color rgb="FF000000"/>
        <rFont val="Times New Roman"/>
        <family val="1"/>
      </rPr>
      <t xml:space="preserve"> -2</t>
    </r>
  </si>
  <si>
    <r>
      <t xml:space="preserve">-         </t>
    </r>
    <r>
      <rPr>
        <sz val="11"/>
        <color rgb="FF000000"/>
        <rFont val="Times New Roman"/>
        <family val="1"/>
      </rPr>
      <t>0.5 mgIr cm</t>
    </r>
    <r>
      <rPr>
        <vertAlign val="superscript"/>
        <sz val="11"/>
        <color rgb="FF000000"/>
        <rFont val="Times New Roman"/>
        <family val="1"/>
      </rPr>
      <t xml:space="preserve"> -2</t>
    </r>
  </si>
  <si>
    <r>
      <t xml:space="preserve">-         </t>
    </r>
    <r>
      <rPr>
        <sz val="11"/>
        <color rgb="FF000000"/>
        <rFont val="Times New Roman"/>
        <family val="1"/>
      </rPr>
      <t>0.4 mgIr cm</t>
    </r>
    <r>
      <rPr>
        <vertAlign val="superscript"/>
        <sz val="11"/>
        <color rgb="FF000000"/>
        <rFont val="Times New Roman"/>
        <family val="1"/>
      </rPr>
      <t xml:space="preserve"> 2</t>
    </r>
  </si>
  <si>
    <r>
      <t xml:space="preserve">-         </t>
    </r>
    <r>
      <rPr>
        <sz val="11"/>
        <color rgb="FF000000"/>
        <rFont val="Times New Roman"/>
        <family val="1"/>
      </rPr>
      <t>0.39 mgIr cm</t>
    </r>
    <r>
      <rPr>
        <vertAlign val="superscript"/>
        <sz val="11"/>
        <color rgb="FF000000"/>
        <rFont val="Times New Roman"/>
        <family val="1"/>
      </rPr>
      <t xml:space="preserve"> -2</t>
    </r>
  </si>
  <si>
    <r>
      <t>Pore former to IrO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/TiO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 xml:space="preserve"> ratio</t>
    </r>
  </si>
  <si>
    <r>
      <t xml:space="preserve">-         </t>
    </r>
    <r>
      <rPr>
        <sz val="11"/>
        <color rgb="FF000000"/>
        <rFont val="Times New Roman"/>
        <family val="1"/>
      </rPr>
      <t>1</t>
    </r>
  </si>
  <si>
    <r>
      <t xml:space="preserve">-         </t>
    </r>
    <r>
      <rPr>
        <sz val="11"/>
        <color rgb="FF000000"/>
        <rFont val="Times New Roman"/>
        <family val="1"/>
      </rPr>
      <t>0.1</t>
    </r>
  </si>
  <si>
    <r>
      <t>Pore former to IrO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/TiO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ratio</t>
    </r>
  </si>
  <si>
    <r>
      <t>x N212 0.95 ± 0.05 mgPt cm</t>
    </r>
    <r>
      <rPr>
        <vertAlign val="superscript"/>
        <sz val="11"/>
        <color rgb="FF000000"/>
        <rFont val="Times New Roman"/>
        <family val="1"/>
      </rPr>
      <t>-2</t>
    </r>
  </si>
  <si>
    <t>1.01 mgIr cm-2 - 0 wt% Pore Former</t>
  </si>
  <si>
    <r>
      <t>1.01 mgIr cm</t>
    </r>
    <r>
      <rPr>
        <vertAlign val="superscript"/>
        <sz val="11"/>
        <color theme="1"/>
        <rFont val="Times New Roman"/>
        <family val="1"/>
      </rPr>
      <t>-2</t>
    </r>
    <r>
      <rPr>
        <sz val="11"/>
        <color theme="1"/>
        <rFont val="Times New Roman"/>
        <family val="1"/>
      </rPr>
      <t xml:space="preserve"> - 0 wt% Pore Former</t>
    </r>
  </si>
  <si>
    <t>Catalyst</t>
  </si>
  <si>
    <t>g</t>
  </si>
  <si>
    <t>Pore former</t>
  </si>
  <si>
    <t>Ionomer</t>
  </si>
  <si>
    <t>Total</t>
  </si>
  <si>
    <t>Wt%</t>
  </si>
  <si>
    <t>Nafion 212</t>
  </si>
  <si>
    <t>Nafion 212 1.01 mgIr cm-2 - 0 wt% pore former</t>
  </si>
  <si>
    <t>Nafion 212 - 0.469&amp;0.081 wt% Ammonium Bicarbonate</t>
  </si>
  <si>
    <t>Nafion 212 - 0.469&amp;0.081 wt% Ammonium Carbonate</t>
  </si>
  <si>
    <t>i</t>
  </si>
  <si>
    <t>Loading (mg/cm2)</t>
  </si>
  <si>
    <t>mA/mgIr</t>
  </si>
  <si>
    <t>ALL CCM</t>
  </si>
  <si>
    <t>ALL CCMs</t>
  </si>
  <si>
    <t>cell cm-2</t>
  </si>
  <si>
    <t>Nafion 115</t>
  </si>
  <si>
    <t>PF/Cat</t>
  </si>
  <si>
    <t>Nafion 115 1.31 mgIr cm-2 &amp; 0.59 mgIr cm-2 - 0 wt% pore former</t>
  </si>
  <si>
    <t>Nafion 115 0.4; 0.5 mgIr cm-2 - 0.469 wt% NH3HCO /  0.72; 0.95 mgIr cm-2 - 0.081 wt% NH3HCO</t>
  </si>
  <si>
    <t>SEM</t>
  </si>
  <si>
    <t>Without Pore Formers</t>
  </si>
  <si>
    <t>Morphology</t>
  </si>
  <si>
    <t>0.39 mgIr cm-2 - 0.469 wt% (NH3)2CO3</t>
  </si>
  <si>
    <t>1.016 mgIr cm-2 - 0.081 wt% (NH3)2CO3</t>
  </si>
  <si>
    <t>0.39 mgIr cm-2 - 0.469 wt% NH3HCO3</t>
  </si>
  <si>
    <t>Pores</t>
  </si>
  <si>
    <t>Average Thickness, µm</t>
  </si>
  <si>
    <t>Standard deviation</t>
  </si>
  <si>
    <t>Volume Fraction</t>
  </si>
  <si>
    <t>S6-5000-05</t>
  </si>
  <si>
    <t>S6-5000-06</t>
  </si>
  <si>
    <t>S6-5000-07</t>
  </si>
  <si>
    <t>S6-5000-08</t>
  </si>
  <si>
    <t>S6-5000-09</t>
  </si>
  <si>
    <t>S6-5000-10</t>
  </si>
  <si>
    <t>AVERAGE</t>
  </si>
  <si>
    <t>S1</t>
  </si>
  <si>
    <t>t</t>
  </si>
  <si>
    <t>S2</t>
  </si>
  <si>
    <t>Vcat</t>
  </si>
  <si>
    <t>S3</t>
  </si>
  <si>
    <t>Vion</t>
  </si>
  <si>
    <t>S4</t>
  </si>
  <si>
    <t>Vpore</t>
  </si>
  <si>
    <t>S5</t>
  </si>
  <si>
    <t>S6</t>
  </si>
  <si>
    <t>S1-5000-02</t>
  </si>
  <si>
    <t>S1-5000-03</t>
  </si>
  <si>
    <t>S1-5000-04</t>
  </si>
  <si>
    <t>S1-5000-05</t>
  </si>
  <si>
    <t>S1-5000-06</t>
  </si>
  <si>
    <t>S1-5000-08</t>
  </si>
  <si>
    <t>S9-5000-07</t>
  </si>
  <si>
    <t>S9-5000-08</t>
  </si>
  <si>
    <t>S9-5000-09</t>
  </si>
  <si>
    <t>S9-5000-10</t>
  </si>
  <si>
    <t>S9-5000-11</t>
  </si>
  <si>
    <t>S5-5000-05</t>
  </si>
  <si>
    <t>S5-5000-06</t>
  </si>
  <si>
    <t>S5-5000-07</t>
  </si>
  <si>
    <t>S5-5000-08</t>
  </si>
  <si>
    <t>S5-5000-09</t>
  </si>
  <si>
    <t>S5-5000-10</t>
  </si>
  <si>
    <t>S2-5000-02</t>
  </si>
  <si>
    <t>S2-5000-03</t>
  </si>
  <si>
    <t>S2-5000-04</t>
  </si>
  <si>
    <t>S2-5000-05</t>
  </si>
  <si>
    <t>S2-5000-08</t>
  </si>
  <si>
    <t>S2-5000-10</t>
  </si>
  <si>
    <t>Sample</t>
  </si>
  <si>
    <t>With Ammonium Carbonate</t>
  </si>
  <si>
    <t>1,013 mgIr cm-2 - 0.081 wt% NH3HCO3</t>
  </si>
  <si>
    <t>With Ammonium Bicarbonate</t>
  </si>
  <si>
    <t>Anode</t>
  </si>
  <si>
    <t>Cathode</t>
  </si>
  <si>
    <t>Pore Former</t>
  </si>
  <si>
    <t>Pore Former / Anode Catalyst Mass Ratio</t>
  </si>
  <si>
    <t>Anode Catalyst Layer</t>
  </si>
  <si>
    <t>Thickness</t>
  </si>
  <si>
    <t>Standard Deviation</t>
  </si>
  <si>
    <t>1.01</t>
  </si>
  <si>
    <t>Catalyst Loadings mgcat cm-2</t>
  </si>
  <si>
    <t>0.39</t>
  </si>
  <si>
    <t>(NH3)2CO3</t>
  </si>
  <si>
    <t>1.013</t>
  </si>
  <si>
    <t>NH3HCO3</t>
  </si>
  <si>
    <t>1.016</t>
  </si>
  <si>
    <t>CCM with (NH3)2CO3</t>
  </si>
  <si>
    <t>CCM without pore former</t>
  </si>
  <si>
    <t>CCM with NH3HCO3</t>
  </si>
  <si>
    <t>Solid wt% pore former</t>
  </si>
  <si>
    <t>Pore Volume Fraction</t>
  </si>
  <si>
    <t>1.31 mgIr cm-2 - 0 wt% Pore Former</t>
  </si>
  <si>
    <t>0.5 mgIr cm-2 - 0.469 wt% NH3HCO3</t>
  </si>
  <si>
    <t>0.72 mgIr cm-2 - 0.081 wt% NH3HCO3</t>
  </si>
  <si>
    <t>0.95 mgIr cm-2 - 0.081 wt% NH3HCO3</t>
  </si>
  <si>
    <t>1.31</t>
  </si>
  <si>
    <t>0.5</t>
  </si>
  <si>
    <t>0.72</t>
  </si>
  <si>
    <t>0.95</t>
  </si>
  <si>
    <t>D1-2</t>
  </si>
  <si>
    <t>D1-3</t>
  </si>
  <si>
    <t>D1-4</t>
  </si>
  <si>
    <t>D1-5</t>
  </si>
  <si>
    <t>D1-6</t>
  </si>
  <si>
    <t>Average</t>
  </si>
  <si>
    <t>Std</t>
  </si>
  <si>
    <t>std</t>
  </si>
  <si>
    <t>CCM with NH3HCO3 (0.5 mgIr cm-2)</t>
  </si>
  <si>
    <t>CCM with NH3HCO3 (0.72 mgIr cm-2)</t>
  </si>
  <si>
    <t>CCM with NH3HCO3 (0.95 mgIr cm-2)</t>
  </si>
  <si>
    <t>TFL</t>
  </si>
  <si>
    <t>TFL-AH-1</t>
  </si>
  <si>
    <t>AC-01</t>
  </si>
  <si>
    <t>CCM.212-0</t>
  </si>
  <si>
    <t>CCM.212-1</t>
  </si>
  <si>
    <t>CCM.212-2</t>
  </si>
  <si>
    <t>CCM.212-3</t>
  </si>
  <si>
    <t>CCM.212-4</t>
  </si>
  <si>
    <t>CCM.115-0</t>
  </si>
  <si>
    <t>CCM.115-1</t>
  </si>
  <si>
    <t>CCM.115-4</t>
  </si>
  <si>
    <t>CCM.115-5</t>
  </si>
  <si>
    <t>CCM.115-3</t>
  </si>
  <si>
    <t>CCM.115-2</t>
  </si>
  <si>
    <t>Without Pore Former</t>
  </si>
  <si>
    <t>With Pore 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</si>
</sst>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vertAlign val="subscript"/>
      <sz val="11"/>
      <color theme="1"/>
      <name val="Times New Roman"/>
      <family val="1"/>
    </font>
    <font>
      <sz val="11"/>
      <name val="Times New Roman"/>
      <family val="1"/>
    </font>
    <font>
      <sz val="14"/>
      <color theme="1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91671930095428"/>
          <c:y val="2.1300664911913198E-2"/>
          <c:w val="0.79218579669597033"/>
          <c:h val="0.8595166450590190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'Section 1 Elec. Perf.'!$M$9</c:f>
              <c:strCache>
                <c:ptCount val="1"/>
                <c:pt idx="0">
                  <c:v>CCM.212-0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ED7D31">
                  <a:lumMod val="75000"/>
                </a:srgbClr>
              </a:solidFill>
              <a:ln w="12700">
                <a:solidFill>
                  <a:srgbClr val="ED7D31">
                    <a:lumMod val="75000"/>
                  </a:srgbClr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1 Elec. Perf.'!$M$12:$M$27</c:f>
              <c:numCache>
                <c:formatCode>General</c:formatCode>
                <c:ptCount val="16"/>
                <c:pt idx="0">
                  <c:v>1.5309999999999999</c:v>
                </c:pt>
                <c:pt idx="1">
                  <c:v>1.5589999999999999</c:v>
                </c:pt>
                <c:pt idx="2">
                  <c:v>1.591</c:v>
                </c:pt>
                <c:pt idx="3">
                  <c:v>1.6160000000000001</c:v>
                </c:pt>
                <c:pt idx="4">
                  <c:v>1.6379999999999999</c:v>
                </c:pt>
                <c:pt idx="5">
                  <c:v>1.6559999999999999</c:v>
                </c:pt>
                <c:pt idx="6">
                  <c:v>1.7290000000000001</c:v>
                </c:pt>
                <c:pt idx="7">
                  <c:v>1.8440000000000001</c:v>
                </c:pt>
                <c:pt idx="8">
                  <c:v>1.952</c:v>
                </c:pt>
                <c:pt idx="9">
                  <c:v>2.0579999999999998</c:v>
                </c:pt>
                <c:pt idx="10">
                  <c:v>2.1629999999999998</c:v>
                </c:pt>
                <c:pt idx="11">
                  <c:v>2.2609999999999992</c:v>
                </c:pt>
                <c:pt idx="12">
                  <c:v>2.3600000000000003</c:v>
                </c:pt>
                <c:pt idx="13">
                  <c:v>2.4610000000000003</c:v>
                </c:pt>
                <c:pt idx="14">
                  <c:v>2.5640000000000001</c:v>
                </c:pt>
                <c:pt idx="15">
                  <c:v>2.6640000000000001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99-4A2D-942D-533CEE816E39}"/>
            </c:ext>
          </c:extLst>
        </c:ser>
        <c:ser>
          <c:idx val="2"/>
          <c:order val="1"/>
          <c:tx>
            <c:strRef>
              <c:f>'Section 1 Elec. Perf.'!$N$9</c:f>
              <c:strCache>
                <c:ptCount val="1"/>
                <c:pt idx="0">
                  <c:v>CCM.212-1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FFC000"/>
              </a:solidFill>
              <a:ln w="12700">
                <a:solidFill>
                  <a:srgbClr val="FFC000"/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1 Elec. Perf.'!$N$12:$N$27</c:f>
              <c:numCache>
                <c:formatCode>General</c:formatCode>
                <c:ptCount val="16"/>
                <c:pt idx="0">
                  <c:v>1.5409999999999999</c:v>
                </c:pt>
                <c:pt idx="1">
                  <c:v>1.571</c:v>
                </c:pt>
                <c:pt idx="2">
                  <c:v>1.6039999999999999</c:v>
                </c:pt>
                <c:pt idx="3">
                  <c:v>1.6300000000000001</c:v>
                </c:pt>
                <c:pt idx="4">
                  <c:v>1.6529999999999998</c:v>
                </c:pt>
                <c:pt idx="5">
                  <c:v>1.6719999999999999</c:v>
                </c:pt>
                <c:pt idx="6">
                  <c:v>1.746</c:v>
                </c:pt>
                <c:pt idx="7">
                  <c:v>1.895</c:v>
                </c:pt>
                <c:pt idx="8">
                  <c:v>2.0310000000000001</c:v>
                </c:pt>
                <c:pt idx="9">
                  <c:v>2.1590000000000003</c:v>
                </c:pt>
                <c:pt idx="10">
                  <c:v>2.2720000000000002</c:v>
                </c:pt>
                <c:pt idx="11">
                  <c:v>2.366099999999999</c:v>
                </c:pt>
                <c:pt idx="12">
                  <c:v>2.452999999999999</c:v>
                </c:pt>
                <c:pt idx="13">
                  <c:v>2.532999999999999</c:v>
                </c:pt>
                <c:pt idx="14">
                  <c:v>2.613999999999999</c:v>
                </c:pt>
                <c:pt idx="15">
                  <c:v>2.698999999999999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99-4A2D-942D-533CEE816E39}"/>
            </c:ext>
          </c:extLst>
        </c:ser>
        <c:ser>
          <c:idx val="4"/>
          <c:order val="2"/>
          <c:tx>
            <c:strRef>
              <c:f>'Section 1 Elec. Perf.'!$O$9</c:f>
              <c:strCache>
                <c:ptCount val="1"/>
                <c:pt idx="0">
                  <c:v>CCM.212-2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00B050"/>
              </a:solidFill>
              <a:ln w="12700">
                <a:solidFill>
                  <a:srgbClr val="00B050"/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1 Elec. Perf.'!$O$12:$O$27</c:f>
              <c:numCache>
                <c:formatCode>General</c:formatCode>
                <c:ptCount val="16"/>
                <c:pt idx="0">
                  <c:v>1.518</c:v>
                </c:pt>
                <c:pt idx="1">
                  <c:v>1.546</c:v>
                </c:pt>
                <c:pt idx="2">
                  <c:v>1.5740000000000001</c:v>
                </c:pt>
                <c:pt idx="3">
                  <c:v>1.5960000000000001</c:v>
                </c:pt>
                <c:pt idx="4">
                  <c:v>1.6140000000000001</c:v>
                </c:pt>
                <c:pt idx="5">
                  <c:v>1.6300000000000001</c:v>
                </c:pt>
                <c:pt idx="6">
                  <c:v>1.6879999999999999</c:v>
                </c:pt>
                <c:pt idx="7">
                  <c:v>1.7989999999999999</c:v>
                </c:pt>
                <c:pt idx="8">
                  <c:v>1.8749999999999998</c:v>
                </c:pt>
                <c:pt idx="9">
                  <c:v>1.946</c:v>
                </c:pt>
                <c:pt idx="10">
                  <c:v>2.0089999999999999</c:v>
                </c:pt>
                <c:pt idx="11">
                  <c:v>2.0660999999999996</c:v>
                </c:pt>
                <c:pt idx="12">
                  <c:v>2.1280000000000001</c:v>
                </c:pt>
                <c:pt idx="13">
                  <c:v>2.1899999999999995</c:v>
                </c:pt>
                <c:pt idx="14">
                  <c:v>2.2539999999999991</c:v>
                </c:pt>
                <c:pt idx="15">
                  <c:v>2.3059999999999992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B6-492E-90AE-71034DD2B4BD}"/>
            </c:ext>
          </c:extLst>
        </c:ser>
        <c:ser>
          <c:idx val="0"/>
          <c:order val="3"/>
          <c:tx>
            <c:strRef>
              <c:f>'Section 1 Elec. Perf.'!$P$9</c:f>
              <c:strCache>
                <c:ptCount val="1"/>
                <c:pt idx="0">
                  <c:v>CCM.212-3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4472C4"/>
              </a:solidFill>
              <a:ln w="12700">
                <a:solidFill>
                  <a:srgbClr val="4472C4">
                    <a:lumMod val="75000"/>
                  </a:srgbClr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1 Elec. Perf.'!$P$12:$P$27</c:f>
              <c:numCache>
                <c:formatCode>General</c:formatCode>
                <c:ptCount val="16"/>
                <c:pt idx="0">
                  <c:v>1.538</c:v>
                </c:pt>
                <c:pt idx="1">
                  <c:v>1.5680000000000001</c:v>
                </c:pt>
                <c:pt idx="2">
                  <c:v>1.6010000000000002</c:v>
                </c:pt>
                <c:pt idx="3">
                  <c:v>1.627</c:v>
                </c:pt>
                <c:pt idx="4">
                  <c:v>1.6500000000000001</c:v>
                </c:pt>
                <c:pt idx="5">
                  <c:v>1.669</c:v>
                </c:pt>
                <c:pt idx="6">
                  <c:v>1.7430000000000001</c:v>
                </c:pt>
                <c:pt idx="7">
                  <c:v>1.87</c:v>
                </c:pt>
                <c:pt idx="8">
                  <c:v>1.9910000000000003</c:v>
                </c:pt>
                <c:pt idx="9">
                  <c:v>2.1060000000000003</c:v>
                </c:pt>
                <c:pt idx="10">
                  <c:v>2.2170000000000001</c:v>
                </c:pt>
                <c:pt idx="11">
                  <c:v>2.3180000000000001</c:v>
                </c:pt>
                <c:pt idx="12">
                  <c:v>2.4159999999999999</c:v>
                </c:pt>
                <c:pt idx="13">
                  <c:v>2.5060000000000002</c:v>
                </c:pt>
                <c:pt idx="14">
                  <c:v>2.597</c:v>
                </c:pt>
                <c:pt idx="15">
                  <c:v>2.6819999999999999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6A-4D32-BCA4-E3FD0F690EB9}"/>
            </c:ext>
          </c:extLst>
        </c:ser>
        <c:ser>
          <c:idx val="3"/>
          <c:order val="4"/>
          <c:tx>
            <c:strRef>
              <c:f>'Section 1 Elec. Perf.'!$Q$9</c:f>
              <c:strCache>
                <c:ptCount val="1"/>
                <c:pt idx="0">
                  <c:v>CCM.212-4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7"/>
            <c:spPr>
              <a:solidFill>
                <a:srgbClr val="FF0000"/>
              </a:solidFill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1 Elec. Perf.'!$Q$12:$Q$27</c:f>
              <c:numCache>
                <c:formatCode>General</c:formatCode>
                <c:ptCount val="16"/>
                <c:pt idx="0">
                  <c:v>1.508</c:v>
                </c:pt>
                <c:pt idx="1">
                  <c:v>1.536</c:v>
                </c:pt>
                <c:pt idx="2">
                  <c:v>1.5640000000000001</c:v>
                </c:pt>
                <c:pt idx="3">
                  <c:v>1.5860000000000001</c:v>
                </c:pt>
                <c:pt idx="4">
                  <c:v>1.6040000000000001</c:v>
                </c:pt>
                <c:pt idx="5">
                  <c:v>1.62</c:v>
                </c:pt>
                <c:pt idx="6">
                  <c:v>1.6779999999999999</c:v>
                </c:pt>
                <c:pt idx="7">
                  <c:v>1.768</c:v>
                </c:pt>
                <c:pt idx="8">
                  <c:v>1.8380000000000001</c:v>
                </c:pt>
                <c:pt idx="9">
                  <c:v>1.899</c:v>
                </c:pt>
                <c:pt idx="10">
                  <c:v>1.954</c:v>
                </c:pt>
                <c:pt idx="11">
                  <c:v>2.0169999999999999</c:v>
                </c:pt>
                <c:pt idx="12">
                  <c:v>2.0849999999999995</c:v>
                </c:pt>
                <c:pt idx="13">
                  <c:v>2.1429999999999998</c:v>
                </c:pt>
                <c:pt idx="14">
                  <c:v>2.1989999999999994</c:v>
                </c:pt>
                <c:pt idx="15">
                  <c:v>2.2509999999999994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99-4A2D-942D-533CEE816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80496"/>
        <c:axId val="385580824"/>
        <c:extLst/>
      </c:scatterChart>
      <c:valAx>
        <c:axId val="385580496"/>
        <c:scaling>
          <c:orientation val="minMax"/>
          <c:max val="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CURRENT DENSITY A cm</a:t>
                </a:r>
                <a:r>
                  <a:rPr lang="en-GB" baseline="30000"/>
                  <a:t>-2</a:t>
                </a:r>
              </a:p>
            </c:rich>
          </c:tx>
          <c:layout>
            <c:manualLayout>
              <c:xMode val="edge"/>
              <c:yMode val="edge"/>
              <c:x val="0.33968006627148389"/>
              <c:y val="0.942160841099430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824"/>
        <c:crosses val="autoZero"/>
        <c:crossBetween val="midCat"/>
        <c:majorUnit val="0.2"/>
        <c:minorUnit val="0.2"/>
      </c:valAx>
      <c:valAx>
        <c:axId val="385580824"/>
        <c:scaling>
          <c:orientation val="minMax"/>
          <c:max val="3"/>
          <c:min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CELL VOLTAGE</a:t>
                </a:r>
              </a:p>
            </c:rich>
          </c:tx>
          <c:layout>
            <c:manualLayout>
              <c:xMode val="edge"/>
              <c:yMode val="edge"/>
              <c:x val="1.8318299892847431E-2"/>
              <c:y val="0.175168243741809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49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14101877717544731"/>
          <c:y val="3.7125909083804753E-2"/>
          <c:w val="0.32140124283513788"/>
          <c:h val="0.37692895021024292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91671930095428"/>
          <c:y val="6.5700816108623633E-2"/>
          <c:w val="0.83299349923847188"/>
          <c:h val="0.8151163536783292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'Section 1 Elec. Perf.'!$M$9</c:f>
              <c:strCache>
                <c:ptCount val="1"/>
                <c:pt idx="0">
                  <c:v>CCM.212-0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ED7D31">
                  <a:lumMod val="75000"/>
                </a:srgbClr>
              </a:solidFill>
              <a:ln w="12700">
                <a:solidFill>
                  <a:srgbClr val="ED7D31">
                    <a:lumMod val="75000"/>
                  </a:srgbClr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1 Elec. Perf.'!$M$12:$M$22</c:f>
              <c:numCache>
                <c:formatCode>General</c:formatCode>
                <c:ptCount val="11"/>
                <c:pt idx="0">
                  <c:v>1.5309999999999999</c:v>
                </c:pt>
                <c:pt idx="1">
                  <c:v>1.5589999999999999</c:v>
                </c:pt>
                <c:pt idx="2">
                  <c:v>1.591</c:v>
                </c:pt>
                <c:pt idx="3">
                  <c:v>1.6160000000000001</c:v>
                </c:pt>
                <c:pt idx="4">
                  <c:v>1.6379999999999999</c:v>
                </c:pt>
                <c:pt idx="5">
                  <c:v>1.6559999999999999</c:v>
                </c:pt>
                <c:pt idx="6">
                  <c:v>1.7290000000000001</c:v>
                </c:pt>
                <c:pt idx="7">
                  <c:v>1.8440000000000001</c:v>
                </c:pt>
                <c:pt idx="8">
                  <c:v>1.952</c:v>
                </c:pt>
                <c:pt idx="9">
                  <c:v>2.0579999999999998</c:v>
                </c:pt>
                <c:pt idx="10">
                  <c:v>2.1629999999999998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0E-4BC6-AE81-FD164F3D3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80496"/>
        <c:axId val="385580824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'Section 1 Elec. Perf.'!$N$9</c15:sqref>
                        </c15:formulaRef>
                      </c:ext>
                    </c:extLst>
                    <c:strCache>
                      <c:ptCount val="1"/>
                      <c:pt idx="0">
                        <c:v>CCM.212-1</c:v>
                      </c:pt>
                    </c:strCache>
                  </c:strRef>
                </c:tx>
                <c:spPr>
                  <a:ln w="15875" cap="rnd">
                    <a:solidFill>
                      <a:srgbClr val="FFC000"/>
                    </a:solidFill>
                    <a:round/>
                  </a:ln>
                  <a:effectLst/>
                </c:spPr>
                <c:marker>
                  <c:symbol val="square"/>
                  <c:size val="7"/>
                  <c:spPr>
                    <a:noFill/>
                    <a:ln w="9525">
                      <a:solidFill>
                        <a:srgbClr val="FFC000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'Section 1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'Section 1 Elec. Perf.'!$N$12:$N$27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1.5409999999999999</c:v>
                      </c:pt>
                      <c:pt idx="1">
                        <c:v>1.571</c:v>
                      </c:pt>
                      <c:pt idx="2">
                        <c:v>1.6039999999999999</c:v>
                      </c:pt>
                      <c:pt idx="3">
                        <c:v>1.6300000000000001</c:v>
                      </c:pt>
                      <c:pt idx="4">
                        <c:v>1.6529999999999998</c:v>
                      </c:pt>
                      <c:pt idx="5">
                        <c:v>1.6719999999999999</c:v>
                      </c:pt>
                      <c:pt idx="6">
                        <c:v>1.746</c:v>
                      </c:pt>
                      <c:pt idx="7">
                        <c:v>1.895</c:v>
                      </c:pt>
                      <c:pt idx="8">
                        <c:v>2.0310000000000001</c:v>
                      </c:pt>
                      <c:pt idx="9">
                        <c:v>2.1590000000000003</c:v>
                      </c:pt>
                      <c:pt idx="10">
                        <c:v>2.2720000000000002</c:v>
                      </c:pt>
                      <c:pt idx="11">
                        <c:v>2.366099999999999</c:v>
                      </c:pt>
                      <c:pt idx="12">
                        <c:v>2.452999999999999</c:v>
                      </c:pt>
                      <c:pt idx="13">
                        <c:v>2.532999999999999</c:v>
                      </c:pt>
                      <c:pt idx="14">
                        <c:v>2.613999999999999</c:v>
                      </c:pt>
                      <c:pt idx="15">
                        <c:v>2.698999999999999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4C0E-4BC6-AE81-FD164F3D375D}"/>
                  </c:ext>
                </c:extLst>
              </c15:ser>
            </c15:filteredScatterSeries>
            <c15:filteredScatterSeries>
              <c15:ser>
                <c:idx val="0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Perf.'!$P$9</c15:sqref>
                        </c15:formulaRef>
                      </c:ext>
                    </c:extLst>
                    <c:strCache>
                      <c:ptCount val="1"/>
                      <c:pt idx="0">
                        <c:v>CCM.212-3</c:v>
                      </c:pt>
                    </c:strCache>
                  </c:strRef>
                </c:tx>
                <c:spPr>
                  <a:ln w="158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diamond"/>
                  <c:size val="7"/>
                  <c:spPr>
                    <a:noFill/>
                    <a:ln w="9525">
                      <a:solidFill>
                        <a:srgbClr val="4472C4">
                          <a:lumMod val="75000"/>
                        </a:srgb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Perf.'!$P$12:$P$27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1.538</c:v>
                      </c:pt>
                      <c:pt idx="1">
                        <c:v>1.5680000000000001</c:v>
                      </c:pt>
                      <c:pt idx="2">
                        <c:v>1.6010000000000002</c:v>
                      </c:pt>
                      <c:pt idx="3">
                        <c:v>1.627</c:v>
                      </c:pt>
                      <c:pt idx="4">
                        <c:v>1.6500000000000001</c:v>
                      </c:pt>
                      <c:pt idx="5">
                        <c:v>1.669</c:v>
                      </c:pt>
                      <c:pt idx="6">
                        <c:v>1.7430000000000001</c:v>
                      </c:pt>
                      <c:pt idx="7">
                        <c:v>1.87</c:v>
                      </c:pt>
                      <c:pt idx="8">
                        <c:v>1.9910000000000003</c:v>
                      </c:pt>
                      <c:pt idx="9">
                        <c:v>2.1060000000000003</c:v>
                      </c:pt>
                      <c:pt idx="10">
                        <c:v>2.2170000000000001</c:v>
                      </c:pt>
                      <c:pt idx="11">
                        <c:v>2.3180000000000001</c:v>
                      </c:pt>
                      <c:pt idx="12">
                        <c:v>2.4159999999999999</c:v>
                      </c:pt>
                      <c:pt idx="13">
                        <c:v>2.5060000000000002</c:v>
                      </c:pt>
                      <c:pt idx="14">
                        <c:v>2.597</c:v>
                      </c:pt>
                      <c:pt idx="15">
                        <c:v>2.6819999999999999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C0E-4BC6-AE81-FD164F3D37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Perf.'!$Q$9</c15:sqref>
                        </c15:formulaRef>
                      </c:ext>
                    </c:extLst>
                    <c:strCache>
                      <c:ptCount val="1"/>
                      <c:pt idx="0">
                        <c:v>CCM.212-4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round/>
                  </a:ln>
                  <a:effectLst/>
                </c:spPr>
                <c:marker>
                  <c:symbol val="x"/>
                  <c:size val="7"/>
                  <c:spPr>
                    <a:noFill/>
                    <a:ln w="25400">
                      <a:solidFill>
                        <a:srgbClr val="FF0000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Perf.'!$Q$12:$Q$27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1.508</c:v>
                      </c:pt>
                      <c:pt idx="1">
                        <c:v>1.536</c:v>
                      </c:pt>
                      <c:pt idx="2">
                        <c:v>1.5640000000000001</c:v>
                      </c:pt>
                      <c:pt idx="3">
                        <c:v>1.5860000000000001</c:v>
                      </c:pt>
                      <c:pt idx="4">
                        <c:v>1.6040000000000001</c:v>
                      </c:pt>
                      <c:pt idx="5">
                        <c:v>1.62</c:v>
                      </c:pt>
                      <c:pt idx="6">
                        <c:v>1.6779999999999999</c:v>
                      </c:pt>
                      <c:pt idx="7">
                        <c:v>1.768</c:v>
                      </c:pt>
                      <c:pt idx="8">
                        <c:v>1.8380000000000001</c:v>
                      </c:pt>
                      <c:pt idx="9">
                        <c:v>1.899</c:v>
                      </c:pt>
                      <c:pt idx="10">
                        <c:v>1.954</c:v>
                      </c:pt>
                      <c:pt idx="11">
                        <c:v>2.0169999999999999</c:v>
                      </c:pt>
                      <c:pt idx="12">
                        <c:v>2.0849999999999995</c:v>
                      </c:pt>
                      <c:pt idx="13">
                        <c:v>2.1429999999999998</c:v>
                      </c:pt>
                      <c:pt idx="14">
                        <c:v>2.1989999999999994</c:v>
                      </c:pt>
                      <c:pt idx="15">
                        <c:v>2.2509999999999994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C0E-4BC6-AE81-FD164F3D375D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Perf.'!$O$9</c15:sqref>
                        </c15:formulaRef>
                      </c:ext>
                    </c:extLst>
                    <c:strCache>
                      <c:ptCount val="1"/>
                      <c:pt idx="0">
                        <c:v>CCM.212-2</c:v>
                      </c:pt>
                    </c:strCache>
                  </c:strRef>
                </c:tx>
                <c:spPr>
                  <a:ln w="1587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triangle"/>
                  <c:size val="7"/>
                  <c:spPr>
                    <a:noFill/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Perf.'!$O$12:$O$27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1.518</c:v>
                      </c:pt>
                      <c:pt idx="1">
                        <c:v>1.546</c:v>
                      </c:pt>
                      <c:pt idx="2">
                        <c:v>1.5740000000000001</c:v>
                      </c:pt>
                      <c:pt idx="3">
                        <c:v>1.5960000000000001</c:v>
                      </c:pt>
                      <c:pt idx="4">
                        <c:v>1.6140000000000001</c:v>
                      </c:pt>
                      <c:pt idx="5">
                        <c:v>1.6300000000000001</c:v>
                      </c:pt>
                      <c:pt idx="6">
                        <c:v>1.6879999999999999</c:v>
                      </c:pt>
                      <c:pt idx="7">
                        <c:v>1.7989999999999999</c:v>
                      </c:pt>
                      <c:pt idx="8">
                        <c:v>1.8749999999999998</c:v>
                      </c:pt>
                      <c:pt idx="9">
                        <c:v>1.946</c:v>
                      </c:pt>
                      <c:pt idx="10">
                        <c:v>2.0089999999999999</c:v>
                      </c:pt>
                      <c:pt idx="11">
                        <c:v>2.0660999999999996</c:v>
                      </c:pt>
                      <c:pt idx="12">
                        <c:v>2.1280000000000001</c:v>
                      </c:pt>
                      <c:pt idx="13">
                        <c:v>2.1899999999999995</c:v>
                      </c:pt>
                      <c:pt idx="14">
                        <c:v>2.2539999999999991</c:v>
                      </c:pt>
                      <c:pt idx="15">
                        <c:v>2.3059999999999992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C0E-4BC6-AE81-FD164F3D375D}"/>
                  </c:ext>
                </c:extLst>
              </c15:ser>
            </c15:filteredScatterSeries>
          </c:ext>
        </c:extLst>
      </c:scatterChart>
      <c:valAx>
        <c:axId val="385580496"/>
        <c:scaling>
          <c:orientation val="minMax"/>
          <c:max val="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CURRENT DENSITY (A cm</a:t>
                </a:r>
                <a:r>
                  <a:rPr lang="en-GB" baseline="30000"/>
                  <a:t>-2</a:t>
                </a:r>
                <a:r>
                  <a:rPr lang="en-GB" baseline="0"/>
                  <a:t>)</a:t>
                </a:r>
                <a:endParaRPr lang="en-GB" baseline="30000"/>
              </a:p>
            </c:rich>
          </c:tx>
          <c:layout>
            <c:manualLayout>
              <c:xMode val="edge"/>
              <c:yMode val="edge"/>
              <c:x val="0.4018630742484709"/>
              <c:y val="0.942160841099430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824"/>
        <c:crosses val="autoZero"/>
        <c:crossBetween val="midCat"/>
        <c:majorUnit val="0.2"/>
        <c:minorUnit val="0.2"/>
      </c:valAx>
      <c:valAx>
        <c:axId val="385580824"/>
        <c:scaling>
          <c:orientation val="minMax"/>
          <c:max val="3"/>
          <c:min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CELL VOLTAGE (V)</a:t>
                </a:r>
              </a:p>
            </c:rich>
          </c:tx>
          <c:layout>
            <c:manualLayout>
              <c:xMode val="edge"/>
              <c:yMode val="edge"/>
              <c:x val="2.4147958960404507E-2"/>
              <c:y val="0.303145362099359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49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70066629515960577"/>
          <c:y val="0.72286198213790687"/>
          <c:w val="0.25144525121252376"/>
          <c:h val="0.1122852686676312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91671930095428"/>
          <c:y val="5.2318826638851165E-2"/>
          <c:w val="0.81939092723922935"/>
          <c:h val="0.8284984365054373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'Section 1 Elec. Perf.'!$M$9</c:f>
              <c:strCache>
                <c:ptCount val="1"/>
                <c:pt idx="0">
                  <c:v>CCM.212-0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12700">
                <a:solidFill>
                  <a:srgbClr val="ED7D31">
                    <a:lumMod val="75000"/>
                  </a:srgbClr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1 Elec. Perf.'!$M$12:$M$22</c:f>
              <c:numCache>
                <c:formatCode>General</c:formatCode>
                <c:ptCount val="11"/>
                <c:pt idx="0">
                  <c:v>1.5309999999999999</c:v>
                </c:pt>
                <c:pt idx="1">
                  <c:v>1.5589999999999999</c:v>
                </c:pt>
                <c:pt idx="2">
                  <c:v>1.591</c:v>
                </c:pt>
                <c:pt idx="3">
                  <c:v>1.6160000000000001</c:v>
                </c:pt>
                <c:pt idx="4">
                  <c:v>1.6379999999999999</c:v>
                </c:pt>
                <c:pt idx="5">
                  <c:v>1.6559999999999999</c:v>
                </c:pt>
                <c:pt idx="6">
                  <c:v>1.7290000000000001</c:v>
                </c:pt>
                <c:pt idx="7">
                  <c:v>1.8440000000000001</c:v>
                </c:pt>
                <c:pt idx="8">
                  <c:v>1.952</c:v>
                </c:pt>
                <c:pt idx="9">
                  <c:v>2.0579999999999998</c:v>
                </c:pt>
                <c:pt idx="10">
                  <c:v>2.1629999999999998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156E-4C72-B76B-5CB47C5CF750}"/>
            </c:ext>
          </c:extLst>
        </c:ser>
        <c:ser>
          <c:idx val="2"/>
          <c:order val="1"/>
          <c:tx>
            <c:strRef>
              <c:f>'Section 1 Elec. Perf.'!$N$9</c:f>
              <c:strCache>
                <c:ptCount val="1"/>
                <c:pt idx="0">
                  <c:v>CCM.212-1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FFC000"/>
              </a:solidFill>
              <a:ln w="12700">
                <a:solidFill>
                  <a:srgbClr val="FFC000"/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1 Elec. Perf.'!$N$12:$N$22</c:f>
              <c:numCache>
                <c:formatCode>General</c:formatCode>
                <c:ptCount val="11"/>
                <c:pt idx="0">
                  <c:v>1.5409999999999999</c:v>
                </c:pt>
                <c:pt idx="1">
                  <c:v>1.571</c:v>
                </c:pt>
                <c:pt idx="2">
                  <c:v>1.6039999999999999</c:v>
                </c:pt>
                <c:pt idx="3">
                  <c:v>1.6300000000000001</c:v>
                </c:pt>
                <c:pt idx="4">
                  <c:v>1.6529999999999998</c:v>
                </c:pt>
                <c:pt idx="5">
                  <c:v>1.6719999999999999</c:v>
                </c:pt>
                <c:pt idx="6">
                  <c:v>1.746</c:v>
                </c:pt>
                <c:pt idx="7">
                  <c:v>1.895</c:v>
                </c:pt>
                <c:pt idx="8">
                  <c:v>2.0310000000000001</c:v>
                </c:pt>
                <c:pt idx="9">
                  <c:v>2.1590000000000003</c:v>
                </c:pt>
                <c:pt idx="10">
                  <c:v>2.2720000000000002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156E-4C72-B76B-5CB47C5CF750}"/>
            </c:ext>
          </c:extLst>
        </c:ser>
        <c:ser>
          <c:idx val="4"/>
          <c:order val="4"/>
          <c:tx>
            <c:strRef>
              <c:f>'Section 1 Elec. Perf.'!$O$9</c:f>
              <c:strCache>
                <c:ptCount val="1"/>
                <c:pt idx="0">
                  <c:v>CCM.212-2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00B050"/>
              </a:solidFill>
              <a:ln w="12700">
                <a:solidFill>
                  <a:srgbClr val="00B050"/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1 Elec. Perf.'!$O$12:$O$27</c:f>
              <c:numCache>
                <c:formatCode>General</c:formatCode>
                <c:ptCount val="16"/>
                <c:pt idx="0">
                  <c:v>1.518</c:v>
                </c:pt>
                <c:pt idx="1">
                  <c:v>1.546</c:v>
                </c:pt>
                <c:pt idx="2">
                  <c:v>1.5740000000000001</c:v>
                </c:pt>
                <c:pt idx="3">
                  <c:v>1.5960000000000001</c:v>
                </c:pt>
                <c:pt idx="4">
                  <c:v>1.6140000000000001</c:v>
                </c:pt>
                <c:pt idx="5">
                  <c:v>1.6300000000000001</c:v>
                </c:pt>
                <c:pt idx="6">
                  <c:v>1.6879999999999999</c:v>
                </c:pt>
                <c:pt idx="7">
                  <c:v>1.7989999999999999</c:v>
                </c:pt>
                <c:pt idx="8">
                  <c:v>1.8749999999999998</c:v>
                </c:pt>
                <c:pt idx="9">
                  <c:v>1.946</c:v>
                </c:pt>
                <c:pt idx="10">
                  <c:v>2.0089999999999999</c:v>
                </c:pt>
                <c:pt idx="11">
                  <c:v>2.0660999999999996</c:v>
                </c:pt>
                <c:pt idx="12">
                  <c:v>2.1280000000000001</c:v>
                </c:pt>
                <c:pt idx="13">
                  <c:v>2.1899999999999995</c:v>
                </c:pt>
                <c:pt idx="14">
                  <c:v>2.2539999999999991</c:v>
                </c:pt>
                <c:pt idx="15">
                  <c:v>2.3059999999999992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156E-4C72-B76B-5CB47C5CF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80496"/>
        <c:axId val="38558082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'Section 1 Elec. Perf.'!$P$9</c15:sqref>
                        </c15:formulaRef>
                      </c:ext>
                    </c:extLst>
                    <c:strCache>
                      <c:ptCount val="1"/>
                      <c:pt idx="0">
                        <c:v>CCM.212-3</c:v>
                      </c:pt>
                    </c:strCache>
                  </c:strRef>
                </c:tx>
                <c:spPr>
                  <a:ln w="158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diamond"/>
                  <c:size val="7"/>
                  <c:spPr>
                    <a:noFill/>
                    <a:ln w="9525">
                      <a:solidFill>
                        <a:srgbClr val="4472C4">
                          <a:lumMod val="75000"/>
                        </a:srgb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'Section 1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'Section 1 Elec. Perf.'!$P$12:$P$27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1.538</c:v>
                      </c:pt>
                      <c:pt idx="1">
                        <c:v>1.5680000000000001</c:v>
                      </c:pt>
                      <c:pt idx="2">
                        <c:v>1.6010000000000002</c:v>
                      </c:pt>
                      <c:pt idx="3">
                        <c:v>1.627</c:v>
                      </c:pt>
                      <c:pt idx="4">
                        <c:v>1.6500000000000001</c:v>
                      </c:pt>
                      <c:pt idx="5">
                        <c:v>1.669</c:v>
                      </c:pt>
                      <c:pt idx="6">
                        <c:v>1.7430000000000001</c:v>
                      </c:pt>
                      <c:pt idx="7">
                        <c:v>1.87</c:v>
                      </c:pt>
                      <c:pt idx="8">
                        <c:v>1.9910000000000003</c:v>
                      </c:pt>
                      <c:pt idx="9">
                        <c:v>2.1060000000000003</c:v>
                      </c:pt>
                      <c:pt idx="10">
                        <c:v>2.2170000000000001</c:v>
                      </c:pt>
                      <c:pt idx="11">
                        <c:v>2.3180000000000001</c:v>
                      </c:pt>
                      <c:pt idx="12">
                        <c:v>2.4159999999999999</c:v>
                      </c:pt>
                      <c:pt idx="13">
                        <c:v>2.5060000000000002</c:v>
                      </c:pt>
                      <c:pt idx="14">
                        <c:v>2.597</c:v>
                      </c:pt>
                      <c:pt idx="15">
                        <c:v>2.6819999999999999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156E-4C72-B76B-5CB47C5CF75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Perf.'!$Q$9</c15:sqref>
                        </c15:formulaRef>
                      </c:ext>
                    </c:extLst>
                    <c:strCache>
                      <c:ptCount val="1"/>
                      <c:pt idx="0">
                        <c:v>CCM.212-4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round/>
                  </a:ln>
                  <a:effectLst/>
                </c:spPr>
                <c:marker>
                  <c:symbol val="x"/>
                  <c:size val="7"/>
                  <c:spPr>
                    <a:noFill/>
                    <a:ln w="25400">
                      <a:solidFill>
                        <a:srgbClr val="FF0000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Perf.'!$Q$12:$Q$27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1.508</c:v>
                      </c:pt>
                      <c:pt idx="1">
                        <c:v>1.536</c:v>
                      </c:pt>
                      <c:pt idx="2">
                        <c:v>1.5640000000000001</c:v>
                      </c:pt>
                      <c:pt idx="3">
                        <c:v>1.5860000000000001</c:v>
                      </c:pt>
                      <c:pt idx="4">
                        <c:v>1.6040000000000001</c:v>
                      </c:pt>
                      <c:pt idx="5">
                        <c:v>1.62</c:v>
                      </c:pt>
                      <c:pt idx="6">
                        <c:v>1.6779999999999999</c:v>
                      </c:pt>
                      <c:pt idx="7">
                        <c:v>1.768</c:v>
                      </c:pt>
                      <c:pt idx="8">
                        <c:v>1.8380000000000001</c:v>
                      </c:pt>
                      <c:pt idx="9">
                        <c:v>1.899</c:v>
                      </c:pt>
                      <c:pt idx="10">
                        <c:v>1.954</c:v>
                      </c:pt>
                      <c:pt idx="11">
                        <c:v>2.0169999999999999</c:v>
                      </c:pt>
                      <c:pt idx="12">
                        <c:v>2.0849999999999995</c:v>
                      </c:pt>
                      <c:pt idx="13">
                        <c:v>2.1429999999999998</c:v>
                      </c:pt>
                      <c:pt idx="14">
                        <c:v>2.1989999999999994</c:v>
                      </c:pt>
                      <c:pt idx="15">
                        <c:v>2.2509999999999994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56E-4C72-B76B-5CB47C5CF750}"/>
                  </c:ext>
                </c:extLst>
              </c15:ser>
            </c15:filteredScatterSeries>
          </c:ext>
        </c:extLst>
      </c:scatterChart>
      <c:valAx>
        <c:axId val="385580496"/>
        <c:scaling>
          <c:orientation val="minMax"/>
          <c:max val="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DENSITY</a:t>
                </a:r>
                <a:r>
                  <a:rPr lang="en-GB"/>
                  <a:t> (A cm</a:t>
                </a:r>
                <a:r>
                  <a:rPr lang="en-GB" baseline="30000"/>
                  <a:t>-2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0.39020381021249811"/>
              <c:y val="0.94477261902509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824"/>
        <c:crosses val="autoZero"/>
        <c:crossBetween val="midCat"/>
        <c:majorUnit val="0.2"/>
        <c:minorUnit val="0.2"/>
      </c:valAx>
      <c:valAx>
        <c:axId val="385580824"/>
        <c:scaling>
          <c:orientation val="minMax"/>
          <c:max val="2.5"/>
          <c:min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CELL VOLTAGE (V)</a:t>
                </a:r>
              </a:p>
            </c:rich>
          </c:tx>
          <c:layout>
            <c:manualLayout>
              <c:xMode val="edge"/>
              <c:yMode val="edge"/>
              <c:x val="2.606599854163558E-2"/>
              <c:y val="0.287911179764433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49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71069620287576896"/>
          <c:y val="0.72753002510137088"/>
          <c:w val="0.23321853898949968"/>
          <c:h val="0.1286364162965823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91671930095428"/>
          <c:y val="2.1300664911913198E-2"/>
          <c:w val="0.79218579669597033"/>
          <c:h val="0.8595166450590190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'Section 1 Elec. Perf.'!$M$9</c:f>
              <c:strCache>
                <c:ptCount val="1"/>
                <c:pt idx="0">
                  <c:v>CCM.212-0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9525">
                <a:solidFill>
                  <a:srgbClr val="ED7D31">
                    <a:lumMod val="75000"/>
                  </a:srgbClr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1 Elec. Perf.'!$M$12:$M$22</c:f>
              <c:numCache>
                <c:formatCode>General</c:formatCode>
                <c:ptCount val="11"/>
                <c:pt idx="0">
                  <c:v>1.5309999999999999</c:v>
                </c:pt>
                <c:pt idx="1">
                  <c:v>1.5589999999999999</c:v>
                </c:pt>
                <c:pt idx="2">
                  <c:v>1.591</c:v>
                </c:pt>
                <c:pt idx="3">
                  <c:v>1.6160000000000001</c:v>
                </c:pt>
                <c:pt idx="4">
                  <c:v>1.6379999999999999</c:v>
                </c:pt>
                <c:pt idx="5">
                  <c:v>1.6559999999999999</c:v>
                </c:pt>
                <c:pt idx="6">
                  <c:v>1.7290000000000001</c:v>
                </c:pt>
                <c:pt idx="7">
                  <c:v>1.8440000000000001</c:v>
                </c:pt>
                <c:pt idx="8">
                  <c:v>1.952</c:v>
                </c:pt>
                <c:pt idx="9">
                  <c:v>2.0579999999999998</c:v>
                </c:pt>
                <c:pt idx="10">
                  <c:v>2.1629999999999998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EFB5-4EF4-89D4-FB4CA8DFEF48}"/>
            </c:ext>
          </c:extLst>
        </c:ser>
        <c:ser>
          <c:idx val="0"/>
          <c:order val="2"/>
          <c:tx>
            <c:strRef>
              <c:f>'Section 1 Elec. Perf.'!$P$9</c:f>
              <c:strCache>
                <c:ptCount val="1"/>
                <c:pt idx="0">
                  <c:v>CCM.212-3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rgbClr val="4472C4"/>
              </a:solidFill>
              <a:ln w="12700">
                <a:solidFill>
                  <a:srgbClr val="4472C4">
                    <a:lumMod val="75000"/>
                  </a:srgbClr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1 Elec. Perf.'!$P$12:$P$22</c:f>
              <c:numCache>
                <c:formatCode>General</c:formatCode>
                <c:ptCount val="11"/>
                <c:pt idx="0">
                  <c:v>1.538</c:v>
                </c:pt>
                <c:pt idx="1">
                  <c:v>1.5680000000000001</c:v>
                </c:pt>
                <c:pt idx="2">
                  <c:v>1.6010000000000002</c:v>
                </c:pt>
                <c:pt idx="3">
                  <c:v>1.627</c:v>
                </c:pt>
                <c:pt idx="4">
                  <c:v>1.6500000000000001</c:v>
                </c:pt>
                <c:pt idx="5">
                  <c:v>1.669</c:v>
                </c:pt>
                <c:pt idx="6">
                  <c:v>1.7430000000000001</c:v>
                </c:pt>
                <c:pt idx="7">
                  <c:v>1.87</c:v>
                </c:pt>
                <c:pt idx="8">
                  <c:v>1.9910000000000003</c:v>
                </c:pt>
                <c:pt idx="9">
                  <c:v>2.1060000000000003</c:v>
                </c:pt>
                <c:pt idx="10">
                  <c:v>2.2170000000000001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B5-4EF4-89D4-FB4CA8DFEF48}"/>
            </c:ext>
          </c:extLst>
        </c:ser>
        <c:ser>
          <c:idx val="3"/>
          <c:order val="3"/>
          <c:tx>
            <c:strRef>
              <c:f>'Section 1 Elec. Perf.'!$Q$9</c:f>
              <c:strCache>
                <c:ptCount val="1"/>
                <c:pt idx="0">
                  <c:v>CCM.212-4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'Section 1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1 Elec. Perf.'!$Q$12:$Q$27</c:f>
              <c:numCache>
                <c:formatCode>General</c:formatCode>
                <c:ptCount val="16"/>
                <c:pt idx="0">
                  <c:v>1.508</c:v>
                </c:pt>
                <c:pt idx="1">
                  <c:v>1.536</c:v>
                </c:pt>
                <c:pt idx="2">
                  <c:v>1.5640000000000001</c:v>
                </c:pt>
                <c:pt idx="3">
                  <c:v>1.5860000000000001</c:v>
                </c:pt>
                <c:pt idx="4">
                  <c:v>1.6040000000000001</c:v>
                </c:pt>
                <c:pt idx="5">
                  <c:v>1.62</c:v>
                </c:pt>
                <c:pt idx="6">
                  <c:v>1.6779999999999999</c:v>
                </c:pt>
                <c:pt idx="7">
                  <c:v>1.768</c:v>
                </c:pt>
                <c:pt idx="8">
                  <c:v>1.8380000000000001</c:v>
                </c:pt>
                <c:pt idx="9">
                  <c:v>1.899</c:v>
                </c:pt>
                <c:pt idx="10">
                  <c:v>1.954</c:v>
                </c:pt>
                <c:pt idx="11">
                  <c:v>2.0169999999999999</c:v>
                </c:pt>
                <c:pt idx="12">
                  <c:v>2.0849999999999995</c:v>
                </c:pt>
                <c:pt idx="13">
                  <c:v>2.1429999999999998</c:v>
                </c:pt>
                <c:pt idx="14">
                  <c:v>2.1989999999999994</c:v>
                </c:pt>
                <c:pt idx="15">
                  <c:v>2.2509999999999994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EFB5-4EF4-89D4-FB4CA8DFE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80496"/>
        <c:axId val="385580824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'Section 1 Elec. Perf.'!$N$9</c15:sqref>
                        </c15:formulaRef>
                      </c:ext>
                    </c:extLst>
                    <c:strCache>
                      <c:ptCount val="1"/>
                      <c:pt idx="0">
                        <c:v>CCM.212-1</c:v>
                      </c:pt>
                    </c:strCache>
                  </c:strRef>
                </c:tx>
                <c:spPr>
                  <a:ln w="15875" cap="rnd">
                    <a:solidFill>
                      <a:srgbClr val="FFC000"/>
                    </a:solidFill>
                    <a:round/>
                  </a:ln>
                  <a:effectLst/>
                </c:spPr>
                <c:marker>
                  <c:symbol val="square"/>
                  <c:size val="7"/>
                  <c:spPr>
                    <a:noFill/>
                    <a:ln w="9525">
                      <a:solidFill>
                        <a:srgbClr val="FFC000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'Section 1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'Section 1 Elec. Perf.'!$N$12:$N$22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1.5409999999999999</c:v>
                      </c:pt>
                      <c:pt idx="1">
                        <c:v>1.571</c:v>
                      </c:pt>
                      <c:pt idx="2">
                        <c:v>1.6039999999999999</c:v>
                      </c:pt>
                      <c:pt idx="3">
                        <c:v>1.6300000000000001</c:v>
                      </c:pt>
                      <c:pt idx="4">
                        <c:v>1.6529999999999998</c:v>
                      </c:pt>
                      <c:pt idx="5">
                        <c:v>1.6719999999999999</c:v>
                      </c:pt>
                      <c:pt idx="6">
                        <c:v>1.746</c:v>
                      </c:pt>
                      <c:pt idx="7">
                        <c:v>1.895</c:v>
                      </c:pt>
                      <c:pt idx="8">
                        <c:v>2.0310000000000001</c:v>
                      </c:pt>
                      <c:pt idx="9">
                        <c:v>2.1590000000000003</c:v>
                      </c:pt>
                      <c:pt idx="10">
                        <c:v>2.2720000000000002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EFB5-4EF4-89D4-FB4CA8DFEF48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Perf.'!$O$9</c15:sqref>
                        </c15:formulaRef>
                      </c:ext>
                    </c:extLst>
                    <c:strCache>
                      <c:ptCount val="1"/>
                      <c:pt idx="0">
                        <c:v>CCM.212-2</c:v>
                      </c:pt>
                    </c:strCache>
                  </c:strRef>
                </c:tx>
                <c:spPr>
                  <a:ln w="1587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triangle"/>
                  <c:size val="7"/>
                  <c:spPr>
                    <a:noFill/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1 Elec. Perf.'!$O$12:$O$27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1.518</c:v>
                      </c:pt>
                      <c:pt idx="1">
                        <c:v>1.546</c:v>
                      </c:pt>
                      <c:pt idx="2">
                        <c:v>1.5740000000000001</c:v>
                      </c:pt>
                      <c:pt idx="3">
                        <c:v>1.5960000000000001</c:v>
                      </c:pt>
                      <c:pt idx="4">
                        <c:v>1.6140000000000001</c:v>
                      </c:pt>
                      <c:pt idx="5">
                        <c:v>1.6300000000000001</c:v>
                      </c:pt>
                      <c:pt idx="6">
                        <c:v>1.6879999999999999</c:v>
                      </c:pt>
                      <c:pt idx="7">
                        <c:v>1.7989999999999999</c:v>
                      </c:pt>
                      <c:pt idx="8">
                        <c:v>1.8749999999999998</c:v>
                      </c:pt>
                      <c:pt idx="9">
                        <c:v>1.946</c:v>
                      </c:pt>
                      <c:pt idx="10">
                        <c:v>2.0089999999999999</c:v>
                      </c:pt>
                      <c:pt idx="11">
                        <c:v>2.0660999999999996</c:v>
                      </c:pt>
                      <c:pt idx="12">
                        <c:v>2.1280000000000001</c:v>
                      </c:pt>
                      <c:pt idx="13">
                        <c:v>2.1899999999999995</c:v>
                      </c:pt>
                      <c:pt idx="14">
                        <c:v>2.2539999999999991</c:v>
                      </c:pt>
                      <c:pt idx="15">
                        <c:v>2.3059999999999992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FB5-4EF4-89D4-FB4CA8DFEF48}"/>
                  </c:ext>
                </c:extLst>
              </c15:ser>
            </c15:filteredScatterSeries>
          </c:ext>
        </c:extLst>
      </c:scatterChart>
      <c:valAx>
        <c:axId val="385580496"/>
        <c:scaling>
          <c:orientation val="minMax"/>
          <c:max val="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CURRENT DENSITY (A cm</a:t>
                </a:r>
                <a:r>
                  <a:rPr lang="en-GB" baseline="30000"/>
                  <a:t>-2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0.36299871732118283"/>
              <c:y val="0.94477261902509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824"/>
        <c:crosses val="autoZero"/>
        <c:crossBetween val="midCat"/>
        <c:majorUnit val="0.2"/>
        <c:minorUnit val="0.2"/>
      </c:valAx>
      <c:valAx>
        <c:axId val="385580824"/>
        <c:scaling>
          <c:orientation val="minMax"/>
          <c:max val="3"/>
          <c:min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CELL VOLTAGE (V)</a:t>
                </a:r>
              </a:p>
            </c:rich>
          </c:tx>
          <c:layout>
            <c:manualLayout>
              <c:xMode val="edge"/>
              <c:yMode val="edge"/>
              <c:x val="2.9977674916262086E-2"/>
              <c:y val="0.33064203668033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49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71167605196741501"/>
          <c:y val="0.70549832698541237"/>
          <c:w val="0.20613639742569442"/>
          <c:h val="0.14844904456327704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 sz="11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91671930095428"/>
          <c:y val="4.7418370628973701E-2"/>
          <c:w val="0.83299347368488696"/>
          <c:h val="0.833398799157979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'Section 1 Elec. Perf.'!$BW$9</c:f>
              <c:strCache>
                <c:ptCount val="1"/>
                <c:pt idx="0">
                  <c:v>CCM.212-0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ED7D31">
                  <a:lumMod val="75000"/>
                </a:srgbClr>
              </a:solidFill>
              <a:ln w="12700">
                <a:solidFill>
                  <a:srgbClr val="ED7D31">
                    <a:lumMod val="75000"/>
                  </a:srgbClr>
                </a:solidFill>
              </a:ln>
              <a:effectLst/>
            </c:spPr>
          </c:marker>
          <c:xVal>
            <c:numRef>
              <c:f>'Section 1 Elec. Perf.'!$BW$34:$BW$49</c:f>
              <c:numCache>
                <c:formatCode>0.000</c:formatCode>
                <c:ptCount val="16"/>
                <c:pt idx="0">
                  <c:v>7.9207920792079209E-3</c:v>
                </c:pt>
                <c:pt idx="1">
                  <c:v>1.9801980198019802E-2</c:v>
                </c:pt>
                <c:pt idx="2">
                  <c:v>3.9603960396039604E-2</c:v>
                </c:pt>
                <c:pt idx="3">
                  <c:v>5.9405940594059403E-2</c:v>
                </c:pt>
                <c:pt idx="4">
                  <c:v>7.9207920792079209E-2</c:v>
                </c:pt>
                <c:pt idx="5">
                  <c:v>9.9009900990099015E-2</c:v>
                </c:pt>
                <c:pt idx="6">
                  <c:v>0.19801980198019803</c:v>
                </c:pt>
                <c:pt idx="7">
                  <c:v>0.39603960396039606</c:v>
                </c:pt>
                <c:pt idx="8">
                  <c:v>0.59405940594059403</c:v>
                </c:pt>
                <c:pt idx="9">
                  <c:v>0.79207920792079212</c:v>
                </c:pt>
                <c:pt idx="10">
                  <c:v>0.99009900990099009</c:v>
                </c:pt>
                <c:pt idx="11">
                  <c:v>1.1881188118811881</c:v>
                </c:pt>
                <c:pt idx="12">
                  <c:v>1.386138613861386</c:v>
                </c:pt>
                <c:pt idx="13">
                  <c:v>1.5841584158415842</c:v>
                </c:pt>
                <c:pt idx="14">
                  <c:v>1.7821782178217822</c:v>
                </c:pt>
                <c:pt idx="15">
                  <c:v>1.9801980198019802</c:v>
                </c:pt>
              </c:numCache>
            </c:numRef>
          </c:xVal>
          <c:yVal>
            <c:numRef>
              <c:f>'Section 1 Elec. Perf.'!$BW$12:$BW$22</c:f>
              <c:numCache>
                <c:formatCode>General</c:formatCode>
                <c:ptCount val="11"/>
                <c:pt idx="0">
                  <c:v>1.5309999999999999</c:v>
                </c:pt>
                <c:pt idx="1">
                  <c:v>1.5589999999999999</c:v>
                </c:pt>
                <c:pt idx="2">
                  <c:v>1.591</c:v>
                </c:pt>
                <c:pt idx="3">
                  <c:v>1.6160000000000001</c:v>
                </c:pt>
                <c:pt idx="4">
                  <c:v>1.6379999999999999</c:v>
                </c:pt>
                <c:pt idx="5">
                  <c:v>1.6559999999999999</c:v>
                </c:pt>
                <c:pt idx="6">
                  <c:v>1.7290000000000001</c:v>
                </c:pt>
                <c:pt idx="7">
                  <c:v>1.8440000000000001</c:v>
                </c:pt>
                <c:pt idx="8">
                  <c:v>1.952</c:v>
                </c:pt>
                <c:pt idx="9">
                  <c:v>2.0579999999999998</c:v>
                </c:pt>
                <c:pt idx="10">
                  <c:v>2.1629999999999998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D3-40B4-99AA-7B444146CE58}"/>
            </c:ext>
          </c:extLst>
        </c:ser>
        <c:ser>
          <c:idx val="2"/>
          <c:order val="1"/>
          <c:tx>
            <c:strRef>
              <c:f>'Section 1 Elec. Perf.'!$BX$9</c:f>
              <c:strCache>
                <c:ptCount val="1"/>
                <c:pt idx="0">
                  <c:v>CCM.212-1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FFC000"/>
              </a:solidFill>
              <a:ln w="12700">
                <a:solidFill>
                  <a:srgbClr val="FFC000"/>
                </a:solidFill>
              </a:ln>
              <a:effectLst/>
            </c:spPr>
          </c:marker>
          <c:xVal>
            <c:numRef>
              <c:f>'Section 1 Elec. Perf.'!$BX$34:$BX$49</c:f>
              <c:numCache>
                <c:formatCode>0.000</c:formatCode>
                <c:ptCount val="16"/>
                <c:pt idx="0">
                  <c:v>2.0512820512820513E-2</c:v>
                </c:pt>
                <c:pt idx="1">
                  <c:v>5.128205128205128E-2</c:v>
                </c:pt>
                <c:pt idx="2">
                  <c:v>0.10256410256410256</c:v>
                </c:pt>
                <c:pt idx="3">
                  <c:v>0.15384615384615383</c:v>
                </c:pt>
                <c:pt idx="4">
                  <c:v>0.20512820512820512</c:v>
                </c:pt>
                <c:pt idx="5">
                  <c:v>0.25641025641025644</c:v>
                </c:pt>
                <c:pt idx="6">
                  <c:v>0.51282051282051289</c:v>
                </c:pt>
                <c:pt idx="7">
                  <c:v>1.0256410256410258</c:v>
                </c:pt>
                <c:pt idx="8">
                  <c:v>1.5384615384615383</c:v>
                </c:pt>
                <c:pt idx="9">
                  <c:v>2.0512820512820515</c:v>
                </c:pt>
                <c:pt idx="10">
                  <c:v>2.5641025641025639</c:v>
                </c:pt>
                <c:pt idx="11">
                  <c:v>3.0769230769230766</c:v>
                </c:pt>
                <c:pt idx="12">
                  <c:v>3.5897435897435894</c:v>
                </c:pt>
                <c:pt idx="13">
                  <c:v>4.1025641025641031</c:v>
                </c:pt>
                <c:pt idx="14">
                  <c:v>4.615384615384615</c:v>
                </c:pt>
                <c:pt idx="15">
                  <c:v>5.1282051282051277</c:v>
                </c:pt>
              </c:numCache>
            </c:numRef>
          </c:xVal>
          <c:yVal>
            <c:numRef>
              <c:f>'Section 1 Elec. Perf.'!$BX$12:$BX$22</c:f>
              <c:numCache>
                <c:formatCode>General</c:formatCode>
                <c:ptCount val="11"/>
                <c:pt idx="0">
                  <c:v>1.5409999999999999</c:v>
                </c:pt>
                <c:pt idx="1">
                  <c:v>1.571</c:v>
                </c:pt>
                <c:pt idx="2">
                  <c:v>1.6039999999999999</c:v>
                </c:pt>
                <c:pt idx="3">
                  <c:v>1.6300000000000001</c:v>
                </c:pt>
                <c:pt idx="4">
                  <c:v>1.6529999999999998</c:v>
                </c:pt>
                <c:pt idx="5">
                  <c:v>1.6719999999999999</c:v>
                </c:pt>
                <c:pt idx="6">
                  <c:v>1.746</c:v>
                </c:pt>
                <c:pt idx="7">
                  <c:v>1.895</c:v>
                </c:pt>
                <c:pt idx="8">
                  <c:v>2.0310000000000001</c:v>
                </c:pt>
                <c:pt idx="9">
                  <c:v>2.1590000000000003</c:v>
                </c:pt>
                <c:pt idx="10">
                  <c:v>2.2720000000000002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D3-40B4-99AA-7B444146CE58}"/>
            </c:ext>
          </c:extLst>
        </c:ser>
        <c:ser>
          <c:idx val="4"/>
          <c:order val="2"/>
          <c:tx>
            <c:strRef>
              <c:f>'Section 1 Elec. Perf.'!$BY$9</c:f>
              <c:strCache>
                <c:ptCount val="1"/>
                <c:pt idx="0">
                  <c:v>CCM.212-2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00B050"/>
              </a:solidFill>
              <a:ln w="12700">
                <a:solidFill>
                  <a:srgbClr val="00B050"/>
                </a:solidFill>
              </a:ln>
              <a:effectLst/>
            </c:spPr>
          </c:marker>
          <c:xVal>
            <c:numRef>
              <c:f>'Section 1 Elec. Perf.'!$BY$34:$BY$49</c:f>
              <c:numCache>
                <c:formatCode>0.000</c:formatCode>
                <c:ptCount val="16"/>
                <c:pt idx="0">
                  <c:v>7.874015748031496E-3</c:v>
                </c:pt>
                <c:pt idx="1">
                  <c:v>1.968503937007874E-2</c:v>
                </c:pt>
                <c:pt idx="2">
                  <c:v>3.937007874015748E-2</c:v>
                </c:pt>
                <c:pt idx="3">
                  <c:v>5.905511811023622E-2</c:v>
                </c:pt>
                <c:pt idx="4">
                  <c:v>7.874015748031496E-2</c:v>
                </c:pt>
                <c:pt idx="5">
                  <c:v>9.8425196850393706E-2</c:v>
                </c:pt>
                <c:pt idx="6">
                  <c:v>0.19685039370078741</c:v>
                </c:pt>
                <c:pt idx="7">
                  <c:v>0.39370078740157483</c:v>
                </c:pt>
                <c:pt idx="8">
                  <c:v>0.59055118110236215</c:v>
                </c:pt>
                <c:pt idx="9">
                  <c:v>0.78740157480314965</c:v>
                </c:pt>
                <c:pt idx="10">
                  <c:v>0.98425196850393704</c:v>
                </c:pt>
                <c:pt idx="11">
                  <c:v>1.1811023622047243</c:v>
                </c:pt>
                <c:pt idx="12">
                  <c:v>1.3779527559055118</c:v>
                </c:pt>
                <c:pt idx="13">
                  <c:v>1.5748031496062993</c:v>
                </c:pt>
                <c:pt idx="14">
                  <c:v>1.7716535433070866</c:v>
                </c:pt>
                <c:pt idx="15">
                  <c:v>1.9685039370078741</c:v>
                </c:pt>
              </c:numCache>
            </c:numRef>
          </c:xVal>
          <c:yVal>
            <c:numRef>
              <c:f>'Section 1 Elec. Perf.'!$BY$12:$BY$27</c:f>
              <c:numCache>
                <c:formatCode>General</c:formatCode>
                <c:ptCount val="16"/>
                <c:pt idx="0">
                  <c:v>1.518</c:v>
                </c:pt>
                <c:pt idx="1">
                  <c:v>1.546</c:v>
                </c:pt>
                <c:pt idx="2">
                  <c:v>1.5740000000000001</c:v>
                </c:pt>
                <c:pt idx="3">
                  <c:v>1.5960000000000001</c:v>
                </c:pt>
                <c:pt idx="4">
                  <c:v>1.6140000000000001</c:v>
                </c:pt>
                <c:pt idx="5">
                  <c:v>1.6300000000000001</c:v>
                </c:pt>
                <c:pt idx="6">
                  <c:v>1.6879999999999999</c:v>
                </c:pt>
                <c:pt idx="7">
                  <c:v>1.7989999999999999</c:v>
                </c:pt>
                <c:pt idx="8">
                  <c:v>1.8749999999999998</c:v>
                </c:pt>
                <c:pt idx="9">
                  <c:v>1.946</c:v>
                </c:pt>
                <c:pt idx="10">
                  <c:v>2.0089999999999999</c:v>
                </c:pt>
                <c:pt idx="11">
                  <c:v>2.0660999999999996</c:v>
                </c:pt>
                <c:pt idx="12">
                  <c:v>2.1280000000000001</c:v>
                </c:pt>
                <c:pt idx="13">
                  <c:v>2.1899999999999995</c:v>
                </c:pt>
                <c:pt idx="14">
                  <c:v>2.2539999999999991</c:v>
                </c:pt>
                <c:pt idx="15">
                  <c:v>2.3059999999999992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D3-40B4-99AA-7B444146CE58}"/>
            </c:ext>
          </c:extLst>
        </c:ser>
        <c:ser>
          <c:idx val="0"/>
          <c:order val="3"/>
          <c:tx>
            <c:strRef>
              <c:f>'Section 1 Elec. Perf.'!$BZ$9</c:f>
              <c:strCache>
                <c:ptCount val="1"/>
                <c:pt idx="0">
                  <c:v>CCM.212-3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rgbClr val="4472C4"/>
              </a:solidFill>
              <a:ln w="9525">
                <a:solidFill>
                  <a:srgbClr val="4472C4">
                    <a:lumMod val="75000"/>
                  </a:srgbClr>
                </a:solidFill>
              </a:ln>
              <a:effectLst/>
            </c:spPr>
          </c:marker>
          <c:xVal>
            <c:numRef>
              <c:f>'Section 1 Elec. Perf.'!$BZ$34:$BZ$49</c:f>
              <c:numCache>
                <c:formatCode>0.000</c:formatCode>
                <c:ptCount val="16"/>
                <c:pt idx="0">
                  <c:v>2.0512820512820513E-2</c:v>
                </c:pt>
                <c:pt idx="1">
                  <c:v>5.128205128205128E-2</c:v>
                </c:pt>
                <c:pt idx="2">
                  <c:v>0.10256410256410256</c:v>
                </c:pt>
                <c:pt idx="3">
                  <c:v>0.15384615384615383</c:v>
                </c:pt>
                <c:pt idx="4">
                  <c:v>0.20512820512820512</c:v>
                </c:pt>
                <c:pt idx="5">
                  <c:v>0.25641025641025644</c:v>
                </c:pt>
                <c:pt idx="6">
                  <c:v>0.51282051282051289</c:v>
                </c:pt>
                <c:pt idx="7">
                  <c:v>1.0256410256410258</c:v>
                </c:pt>
                <c:pt idx="8">
                  <c:v>1.5384615384615383</c:v>
                </c:pt>
                <c:pt idx="9">
                  <c:v>2.0512820512820515</c:v>
                </c:pt>
                <c:pt idx="10">
                  <c:v>2.5641025641025639</c:v>
                </c:pt>
                <c:pt idx="11">
                  <c:v>3.0769230769230766</c:v>
                </c:pt>
                <c:pt idx="12">
                  <c:v>3.5897435897435894</c:v>
                </c:pt>
                <c:pt idx="13">
                  <c:v>4.1025641025641031</c:v>
                </c:pt>
                <c:pt idx="14">
                  <c:v>4.615384615384615</c:v>
                </c:pt>
                <c:pt idx="15">
                  <c:v>5.1282051282051277</c:v>
                </c:pt>
              </c:numCache>
            </c:numRef>
          </c:xVal>
          <c:yVal>
            <c:numRef>
              <c:f>'Section 1 Elec. Perf.'!$BZ$12:$BZ$22</c:f>
              <c:numCache>
                <c:formatCode>General</c:formatCode>
                <c:ptCount val="11"/>
                <c:pt idx="0">
                  <c:v>1.538</c:v>
                </c:pt>
                <c:pt idx="1">
                  <c:v>1.5680000000000001</c:v>
                </c:pt>
                <c:pt idx="2">
                  <c:v>1.6010000000000002</c:v>
                </c:pt>
                <c:pt idx="3">
                  <c:v>1.627</c:v>
                </c:pt>
                <c:pt idx="4">
                  <c:v>1.6500000000000001</c:v>
                </c:pt>
                <c:pt idx="5">
                  <c:v>1.669</c:v>
                </c:pt>
                <c:pt idx="6">
                  <c:v>1.7430000000000001</c:v>
                </c:pt>
                <c:pt idx="7">
                  <c:v>1.87</c:v>
                </c:pt>
                <c:pt idx="8">
                  <c:v>1.9910000000000003</c:v>
                </c:pt>
                <c:pt idx="9">
                  <c:v>2.1060000000000003</c:v>
                </c:pt>
                <c:pt idx="10">
                  <c:v>2.2170000000000001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D3-40B4-99AA-7B444146CE58}"/>
            </c:ext>
          </c:extLst>
        </c:ser>
        <c:ser>
          <c:idx val="3"/>
          <c:order val="4"/>
          <c:tx>
            <c:strRef>
              <c:f>'Section 1 Elec. Perf.'!$CA$9</c:f>
              <c:strCache>
                <c:ptCount val="1"/>
                <c:pt idx="0">
                  <c:v>CCM.212-4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7"/>
            <c:spPr>
              <a:noFill/>
              <a:ln w="19050">
                <a:solidFill>
                  <a:srgbClr val="FF0000"/>
                </a:solidFill>
              </a:ln>
              <a:effectLst/>
            </c:spPr>
          </c:marker>
          <c:xVal>
            <c:numRef>
              <c:f>'Section 1 Elec. Perf.'!$CA$34:$CA$49</c:f>
              <c:numCache>
                <c:formatCode>0.000</c:formatCode>
                <c:ptCount val="16"/>
                <c:pt idx="0">
                  <c:v>7.8973346495557761E-3</c:v>
                </c:pt>
                <c:pt idx="1">
                  <c:v>1.974333662388944E-2</c:v>
                </c:pt>
                <c:pt idx="2">
                  <c:v>3.9486673247778881E-2</c:v>
                </c:pt>
                <c:pt idx="3">
                  <c:v>5.9230009871668314E-2</c:v>
                </c:pt>
                <c:pt idx="4">
                  <c:v>7.8973346495557761E-2</c:v>
                </c:pt>
                <c:pt idx="5">
                  <c:v>9.8716683119447202E-2</c:v>
                </c:pt>
                <c:pt idx="6">
                  <c:v>0.1974333662388944</c:v>
                </c:pt>
                <c:pt idx="7">
                  <c:v>0.39486673247778881</c:v>
                </c:pt>
                <c:pt idx="8">
                  <c:v>0.59230009871668321</c:v>
                </c:pt>
                <c:pt idx="9">
                  <c:v>0.78973346495557761</c:v>
                </c:pt>
                <c:pt idx="10">
                  <c:v>0.98716683119447202</c:v>
                </c:pt>
                <c:pt idx="11">
                  <c:v>1.1846001974333664</c:v>
                </c:pt>
                <c:pt idx="12">
                  <c:v>1.3820335636722607</c:v>
                </c:pt>
                <c:pt idx="13">
                  <c:v>1.5794669299111552</c:v>
                </c:pt>
                <c:pt idx="14">
                  <c:v>1.7769002961500495</c:v>
                </c:pt>
                <c:pt idx="15">
                  <c:v>1.974333662388944</c:v>
                </c:pt>
              </c:numCache>
            </c:numRef>
          </c:xVal>
          <c:yVal>
            <c:numRef>
              <c:f>'Section 1 Elec. Perf.'!$CA$12:$CA$27</c:f>
              <c:numCache>
                <c:formatCode>General</c:formatCode>
                <c:ptCount val="16"/>
                <c:pt idx="0">
                  <c:v>1.508</c:v>
                </c:pt>
                <c:pt idx="1">
                  <c:v>1.536</c:v>
                </c:pt>
                <c:pt idx="2">
                  <c:v>1.5640000000000001</c:v>
                </c:pt>
                <c:pt idx="3">
                  <c:v>1.5860000000000001</c:v>
                </c:pt>
                <c:pt idx="4">
                  <c:v>1.6040000000000001</c:v>
                </c:pt>
                <c:pt idx="5">
                  <c:v>1.62</c:v>
                </c:pt>
                <c:pt idx="6">
                  <c:v>1.6779999999999999</c:v>
                </c:pt>
                <c:pt idx="7">
                  <c:v>1.768</c:v>
                </c:pt>
                <c:pt idx="8">
                  <c:v>1.8380000000000001</c:v>
                </c:pt>
                <c:pt idx="9">
                  <c:v>1.899</c:v>
                </c:pt>
                <c:pt idx="10">
                  <c:v>1.954</c:v>
                </c:pt>
                <c:pt idx="11">
                  <c:v>2.0169999999999999</c:v>
                </c:pt>
                <c:pt idx="12">
                  <c:v>2.0849999999999995</c:v>
                </c:pt>
                <c:pt idx="13">
                  <c:v>2.1429999999999998</c:v>
                </c:pt>
                <c:pt idx="14">
                  <c:v>2.1989999999999994</c:v>
                </c:pt>
                <c:pt idx="15">
                  <c:v>2.2509999999999994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D3-40B4-99AA-7B444146C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80496"/>
        <c:axId val="385580824"/>
        <c:extLst/>
      </c:scatterChart>
      <c:valAx>
        <c:axId val="385580496"/>
        <c:scaling>
          <c:orientation val="minMax"/>
          <c:max val="3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CURRENT DENSITY PER IrOx LOADING (A mg</a:t>
                </a:r>
                <a:r>
                  <a:rPr lang="en-GB" baseline="30000"/>
                  <a:t>-1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0.30322152506593175"/>
              <c:y val="0.934458476691580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824"/>
        <c:crosses val="autoZero"/>
        <c:crossBetween val="midCat"/>
        <c:majorUnit val="0.2"/>
        <c:minorUnit val="0.2"/>
      </c:valAx>
      <c:valAx>
        <c:axId val="385580824"/>
        <c:scaling>
          <c:orientation val="minMax"/>
          <c:max val="3"/>
          <c:min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CELL VOLTAGE (V)</a:t>
                </a:r>
              </a:p>
            </c:rich>
          </c:tx>
          <c:layout>
            <c:manualLayout>
              <c:xMode val="edge"/>
              <c:yMode val="edge"/>
              <c:x val="3.9014914038022819E-2"/>
              <c:y val="0.28407740208606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49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68651425947475098"/>
          <c:y val="0.61028635256237118"/>
          <c:w val="0.27530605921088458"/>
          <c:h val="0.25236446519606576"/>
        </c:manualLayout>
      </c:layout>
      <c:overlay val="0"/>
      <c:spPr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50465516157846"/>
          <c:y val="4.4637234041554695E-2"/>
          <c:w val="0.83883106353211223"/>
          <c:h val="0.8289216933113955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'Section 1 Morphology'!$DD$15</c:f>
              <c:strCache>
                <c:ptCount val="1"/>
                <c:pt idx="0">
                  <c:v>CCM without pore former</c:v>
                </c:pt>
              </c:strCache>
            </c:strRef>
          </c:tx>
          <c:spPr>
            <a:ln w="15875" cap="rnd">
              <a:solidFill>
                <a:srgbClr val="7030A0"/>
              </a:solidFill>
              <a:round/>
            </a:ln>
            <a:effectLst/>
          </c:spPr>
          <c:marker>
            <c:symbol val="diamond"/>
            <c:size val="9"/>
            <c:spPr>
              <a:noFill/>
              <a:ln w="15875">
                <a:solidFill>
                  <a:srgbClr val="7030A0"/>
                </a:solidFill>
              </a:ln>
              <a:effectLst/>
            </c:spPr>
          </c:marker>
          <c:xVal>
            <c:numRef>
              <c:f>'Section 1 Morphology'!$DC$16:$DC$18</c:f>
              <c:numCache>
                <c:formatCode>0.000</c:formatCode>
                <c:ptCount val="3"/>
                <c:pt idx="0" formatCode="0">
                  <c:v>0</c:v>
                </c:pt>
                <c:pt idx="1">
                  <c:v>8.1220139654538739E-2</c:v>
                </c:pt>
                <c:pt idx="2">
                  <c:v>0.46921443736730351</c:v>
                </c:pt>
              </c:numCache>
            </c:numRef>
          </c:xVal>
          <c:yVal>
            <c:numRef>
              <c:f>'Section 1 Morphology'!$DD$16:$DD$18</c:f>
              <c:numCache>
                <c:formatCode>General</c:formatCode>
                <c:ptCount val="3"/>
                <c:pt idx="0" formatCode="0.000">
                  <c:v>0.33170165065663715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22-49AF-888B-270DA65FB73E}"/>
            </c:ext>
          </c:extLst>
        </c:ser>
        <c:ser>
          <c:idx val="1"/>
          <c:order val="1"/>
          <c:tx>
            <c:strRef>
              <c:f>'Section 1 Morphology'!$DE$15</c:f>
              <c:strCache>
                <c:ptCount val="1"/>
                <c:pt idx="0">
                  <c:v>CCM with (NH3)2CO3</c:v>
                </c:pt>
              </c:strCache>
            </c:strRef>
          </c:tx>
          <c:spPr>
            <a:ln w="15875" cap="rnd">
              <a:solidFill>
                <a:srgbClr val="FFC000"/>
              </a:solidFill>
              <a:round/>
            </a:ln>
            <a:effectLst/>
          </c:spPr>
          <c:marker>
            <c:symbol val="square"/>
            <c:size val="9"/>
            <c:spPr>
              <a:noFill/>
              <a:ln w="15875">
                <a:solidFill>
                  <a:srgbClr val="FFC000"/>
                </a:solidFill>
              </a:ln>
              <a:effectLst/>
            </c:spPr>
          </c:marker>
          <c:xVal>
            <c:numRef>
              <c:f>'Section 1 Morphology'!$DC$16:$DC$18</c:f>
              <c:numCache>
                <c:formatCode>0.000</c:formatCode>
                <c:ptCount val="3"/>
                <c:pt idx="0" formatCode="0">
                  <c:v>0</c:v>
                </c:pt>
                <c:pt idx="1">
                  <c:v>8.1220139654538739E-2</c:v>
                </c:pt>
                <c:pt idx="2">
                  <c:v>0.46921443736730351</c:v>
                </c:pt>
              </c:numCache>
            </c:numRef>
          </c:xVal>
          <c:yVal>
            <c:numRef>
              <c:f>'Section 1 Morphology'!$DE$16:$DE$18</c:f>
              <c:numCache>
                <c:formatCode>0.000</c:formatCode>
                <c:ptCount val="3"/>
                <c:pt idx="1">
                  <c:v>0.5399432420496254</c:v>
                </c:pt>
                <c:pt idx="2">
                  <c:v>0.93463461186258978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22-49AF-888B-270DA65FB73E}"/>
            </c:ext>
          </c:extLst>
        </c:ser>
        <c:ser>
          <c:idx val="2"/>
          <c:order val="2"/>
          <c:tx>
            <c:strRef>
              <c:f>'Section 1 Morphology'!$DF$15</c:f>
              <c:strCache>
                <c:ptCount val="1"/>
                <c:pt idx="0">
                  <c:v>CCM with NH3HCO3</c:v>
                </c:pt>
              </c:strCache>
            </c:strRef>
          </c:tx>
          <c:spPr>
            <a:ln w="15875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rgbClr val="00B050"/>
                </a:solidFill>
              </a:ln>
              <a:effectLst/>
            </c:spPr>
          </c:marker>
          <c:xVal>
            <c:numRef>
              <c:f>'Section 1 Morphology'!$DC$16:$DC$18</c:f>
              <c:numCache>
                <c:formatCode>0.000</c:formatCode>
                <c:ptCount val="3"/>
                <c:pt idx="0" formatCode="0">
                  <c:v>0</c:v>
                </c:pt>
                <c:pt idx="1">
                  <c:v>8.1220139654538739E-2</c:v>
                </c:pt>
                <c:pt idx="2">
                  <c:v>0.46921443736730351</c:v>
                </c:pt>
              </c:numCache>
            </c:numRef>
          </c:xVal>
          <c:yVal>
            <c:numRef>
              <c:f>'Section 1 Morphology'!$DF$16:$DF$18</c:f>
              <c:numCache>
                <c:formatCode>0.000</c:formatCode>
                <c:ptCount val="3"/>
                <c:pt idx="1">
                  <c:v>0.57709159559644796</c:v>
                </c:pt>
                <c:pt idx="2">
                  <c:v>0.95149563282631855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022-49AF-888B-270DA65FB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251616"/>
        <c:axId val="1050249976"/>
      </c:scatterChart>
      <c:valAx>
        <c:axId val="105025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/>
                  <a:t>Pore former wt%</a:t>
                </a:r>
              </a:p>
            </c:rich>
          </c:tx>
          <c:layout>
            <c:manualLayout>
              <c:xMode val="edge"/>
              <c:yMode val="edge"/>
              <c:x val="0.42553235329570194"/>
              <c:y val="0.949340131157203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50249976"/>
        <c:crosses val="autoZero"/>
        <c:crossBetween val="midCat"/>
        <c:majorUnit val="0.1"/>
        <c:minorUnit val="0.1"/>
      </c:valAx>
      <c:valAx>
        <c:axId val="1050249976"/>
        <c:scaling>
          <c:orientation val="minMax"/>
          <c:max val="1.2"/>
          <c:min val="0.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/>
                  <a:t>Pore volume fraction</a:t>
                </a:r>
              </a:p>
            </c:rich>
          </c:tx>
          <c:layout>
            <c:manualLayout>
              <c:xMode val="edge"/>
              <c:yMode val="edge"/>
              <c:x val="1.6028035024205602E-2"/>
              <c:y val="0.146332873116152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5025161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t"/>
      <c:layout>
        <c:manualLayout>
          <c:xMode val="edge"/>
          <c:yMode val="edge"/>
          <c:x val="0.1394081037003306"/>
          <c:y val="6.5559830267148095E-2"/>
          <c:w val="0.70155762726357696"/>
          <c:h val="0.122029276195070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1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0779168855340361"/>
          <c:y val="2.1300664911913198E-2"/>
          <c:w val="0.84659602013054469"/>
          <c:h val="0.8595166450590190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'Section 2 Elec. Perf.'!$M$9</c:f>
              <c:strCache>
                <c:ptCount val="1"/>
                <c:pt idx="0">
                  <c:v>CCM.115-0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ED7D31">
                  <a:lumMod val="75000"/>
                </a:srgbClr>
              </a:solidFill>
              <a:ln w="12700">
                <a:solidFill>
                  <a:srgbClr val="ED7D31">
                    <a:lumMod val="75000"/>
                  </a:srgbClr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2 Elec. Perf.'!$M$12:$M$27</c:f>
              <c:numCache>
                <c:formatCode>General</c:formatCode>
                <c:ptCount val="16"/>
                <c:pt idx="0">
                  <c:v>1.4219999999999999</c:v>
                </c:pt>
                <c:pt idx="1">
                  <c:v>1.4459999999999997</c:v>
                </c:pt>
                <c:pt idx="2">
                  <c:v>1.4709999999999999</c:v>
                </c:pt>
                <c:pt idx="3">
                  <c:v>1.4899999999999998</c:v>
                </c:pt>
                <c:pt idx="4">
                  <c:v>1.5069999999999999</c:v>
                </c:pt>
                <c:pt idx="5">
                  <c:v>1.5229999999999999</c:v>
                </c:pt>
                <c:pt idx="6">
                  <c:v>1.5910000000000002</c:v>
                </c:pt>
                <c:pt idx="7">
                  <c:v>1.6910000000000001</c:v>
                </c:pt>
                <c:pt idx="8">
                  <c:v>1.7649999999999999</c:v>
                </c:pt>
                <c:pt idx="9">
                  <c:v>1.8240000000000001</c:v>
                </c:pt>
                <c:pt idx="10">
                  <c:v>1.879</c:v>
                </c:pt>
                <c:pt idx="11">
                  <c:v>1.9319999999999999</c:v>
                </c:pt>
                <c:pt idx="12">
                  <c:v>1.982</c:v>
                </c:pt>
                <c:pt idx="13">
                  <c:v>2.0310000000000001</c:v>
                </c:pt>
                <c:pt idx="14">
                  <c:v>2.0790000000000002</c:v>
                </c:pt>
                <c:pt idx="15">
                  <c:v>2.1269999999999998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F3-4E1D-9FAC-E0F23AFFC9FC}"/>
            </c:ext>
          </c:extLst>
        </c:ser>
        <c:ser>
          <c:idx val="6"/>
          <c:order val="1"/>
          <c:tx>
            <c:strRef>
              <c:f>'Section 2 Elec. Perf.'!$R$9</c:f>
              <c:strCache>
                <c:ptCount val="1"/>
                <c:pt idx="0">
                  <c:v>CCM.115-2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star"/>
            <c:size val="7"/>
            <c:spPr>
              <a:noFill/>
              <a:ln w="12700">
                <a:solidFill>
                  <a:srgbClr val="7030A0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2 Elec. Perf.'!$R$12:$R$27</c:f>
              <c:numCache>
                <c:formatCode>General</c:formatCode>
                <c:ptCount val="16"/>
                <c:pt idx="0">
                  <c:v>1.413</c:v>
                </c:pt>
                <c:pt idx="1">
                  <c:v>1.4349999999999998</c:v>
                </c:pt>
                <c:pt idx="2">
                  <c:v>1.456</c:v>
                </c:pt>
                <c:pt idx="3">
                  <c:v>1.4729999999999999</c:v>
                </c:pt>
                <c:pt idx="4">
                  <c:v>1.486</c:v>
                </c:pt>
                <c:pt idx="5">
                  <c:v>1.4989999999999999</c:v>
                </c:pt>
                <c:pt idx="6">
                  <c:v>1.5429999999999999</c:v>
                </c:pt>
                <c:pt idx="7">
                  <c:v>1.615</c:v>
                </c:pt>
                <c:pt idx="8">
                  <c:v>1.6789999999999998</c:v>
                </c:pt>
                <c:pt idx="9">
                  <c:v>1.738</c:v>
                </c:pt>
                <c:pt idx="10">
                  <c:v>1.7929999999999999</c:v>
                </c:pt>
                <c:pt idx="11">
                  <c:v>1.8459999999999999</c:v>
                </c:pt>
                <c:pt idx="12">
                  <c:v>1.8959999999999999</c:v>
                </c:pt>
                <c:pt idx="13">
                  <c:v>1.9459999999999997</c:v>
                </c:pt>
                <c:pt idx="14">
                  <c:v>1.992</c:v>
                </c:pt>
                <c:pt idx="15">
                  <c:v>2.0369999999999999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D0F3-4E1D-9FAC-E0F23AFFC9FC}"/>
            </c:ext>
          </c:extLst>
        </c:ser>
        <c:ser>
          <c:idx val="3"/>
          <c:order val="2"/>
          <c:tx>
            <c:strRef>
              <c:f>'Section 2 Elec. Perf.'!$Q$9</c:f>
              <c:strCache>
                <c:ptCount val="1"/>
                <c:pt idx="0">
                  <c:v>CCM.115-3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2 Elec. Perf.'!$Q$12:$Q$27</c:f>
              <c:numCache>
                <c:formatCode>General</c:formatCode>
                <c:ptCount val="16"/>
                <c:pt idx="0">
                  <c:v>1.4219999999999999</c:v>
                </c:pt>
                <c:pt idx="1">
                  <c:v>1.4489999999999998</c:v>
                </c:pt>
                <c:pt idx="2">
                  <c:v>1.4709999999999999</c:v>
                </c:pt>
                <c:pt idx="3">
                  <c:v>1.4889999999999999</c:v>
                </c:pt>
                <c:pt idx="4">
                  <c:v>1.5029999999999999</c:v>
                </c:pt>
                <c:pt idx="5">
                  <c:v>1.5169999999999999</c:v>
                </c:pt>
                <c:pt idx="6">
                  <c:v>1.5669999999999999</c:v>
                </c:pt>
                <c:pt idx="7">
                  <c:v>1.6519999999999999</c:v>
                </c:pt>
                <c:pt idx="8">
                  <c:v>1.7160000000000002</c:v>
                </c:pt>
                <c:pt idx="9">
                  <c:v>1.7710000000000001</c:v>
                </c:pt>
                <c:pt idx="10">
                  <c:v>1.82</c:v>
                </c:pt>
                <c:pt idx="11">
                  <c:v>1.873</c:v>
                </c:pt>
                <c:pt idx="12">
                  <c:v>1.923</c:v>
                </c:pt>
                <c:pt idx="13">
                  <c:v>1.9729999999999999</c:v>
                </c:pt>
                <c:pt idx="14">
                  <c:v>2.0190000000000001</c:v>
                </c:pt>
                <c:pt idx="15">
                  <c:v>2.0640000000000001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0F3-4E1D-9FAC-E0F23AFFC9FC}"/>
            </c:ext>
          </c:extLst>
        </c:ser>
        <c:ser>
          <c:idx val="2"/>
          <c:order val="3"/>
          <c:tx>
            <c:strRef>
              <c:f>'Section 2 Elec. Perf.'!$N$9</c:f>
              <c:strCache>
                <c:ptCount val="1"/>
                <c:pt idx="0">
                  <c:v>CCM.115-5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FFC000"/>
              </a:solidFill>
              <a:ln w="12700">
                <a:solidFill>
                  <a:srgbClr val="FFC000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2 Elec. Perf.'!$N$12:$N$27</c:f>
              <c:numCache>
                <c:formatCode>General</c:formatCode>
                <c:ptCount val="16"/>
                <c:pt idx="0">
                  <c:v>1.4419999999999999</c:v>
                </c:pt>
                <c:pt idx="1">
                  <c:v>1.4750000000000001</c:v>
                </c:pt>
                <c:pt idx="2">
                  <c:v>1.5009999999999999</c:v>
                </c:pt>
                <c:pt idx="3">
                  <c:v>1.524</c:v>
                </c:pt>
                <c:pt idx="4">
                  <c:v>1.5369999999999999</c:v>
                </c:pt>
                <c:pt idx="5">
                  <c:v>1.556</c:v>
                </c:pt>
                <c:pt idx="6">
                  <c:v>1.651</c:v>
                </c:pt>
                <c:pt idx="7">
                  <c:v>1.7829999999999999</c:v>
                </c:pt>
                <c:pt idx="8">
                  <c:v>1.885</c:v>
                </c:pt>
                <c:pt idx="9">
                  <c:v>1.968</c:v>
                </c:pt>
                <c:pt idx="10">
                  <c:v>2.0369999999999999</c:v>
                </c:pt>
                <c:pt idx="11">
                  <c:v>2.09</c:v>
                </c:pt>
                <c:pt idx="12">
                  <c:v>2.14</c:v>
                </c:pt>
                <c:pt idx="13">
                  <c:v>2.1890000000000005</c:v>
                </c:pt>
                <c:pt idx="14">
                  <c:v>2.2370000000000005</c:v>
                </c:pt>
                <c:pt idx="15">
                  <c:v>2.2850000000000001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F3-4E1D-9FAC-E0F23AFFC9FC}"/>
            </c:ext>
          </c:extLst>
        </c:ser>
        <c:ser>
          <c:idx val="4"/>
          <c:order val="4"/>
          <c:tx>
            <c:strRef>
              <c:f>'Section 2 Elec. Perf.'!$O$9</c:f>
              <c:strCache>
                <c:ptCount val="1"/>
                <c:pt idx="0">
                  <c:v>CCM.115-4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00B050"/>
              </a:solidFill>
              <a:ln w="12700">
                <a:solidFill>
                  <a:srgbClr val="00B050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2 Elec. Perf.'!$O$12:$O$27</c:f>
              <c:numCache>
                <c:formatCode>General</c:formatCode>
                <c:ptCount val="16"/>
                <c:pt idx="0">
                  <c:v>1.4419999999999999</c:v>
                </c:pt>
                <c:pt idx="1">
                  <c:v>1.478</c:v>
                </c:pt>
                <c:pt idx="2">
                  <c:v>1.5070000000000001</c:v>
                </c:pt>
                <c:pt idx="3">
                  <c:v>1.53</c:v>
                </c:pt>
                <c:pt idx="4">
                  <c:v>1.5509999999999999</c:v>
                </c:pt>
                <c:pt idx="5">
                  <c:v>1.57</c:v>
                </c:pt>
                <c:pt idx="6">
                  <c:v>1.651</c:v>
                </c:pt>
                <c:pt idx="7">
                  <c:v>1.7630000000000001</c:v>
                </c:pt>
                <c:pt idx="8">
                  <c:v>1.8499999999999999</c:v>
                </c:pt>
                <c:pt idx="9">
                  <c:v>1.921</c:v>
                </c:pt>
                <c:pt idx="10">
                  <c:v>1.976</c:v>
                </c:pt>
                <c:pt idx="11">
                  <c:v>2.028</c:v>
                </c:pt>
                <c:pt idx="12">
                  <c:v>2.0779999999999998</c:v>
                </c:pt>
                <c:pt idx="13">
                  <c:v>2.1259999999999999</c:v>
                </c:pt>
                <c:pt idx="14">
                  <c:v>2.1720000000000002</c:v>
                </c:pt>
                <c:pt idx="15">
                  <c:v>2.2150000000000003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F3-4E1D-9FAC-E0F23AFFC9FC}"/>
            </c:ext>
          </c:extLst>
        </c:ser>
        <c:ser>
          <c:idx val="0"/>
          <c:order val="5"/>
          <c:tx>
            <c:strRef>
              <c:f>'Section 2 Elec. Perf.'!$P$9</c:f>
              <c:strCache>
                <c:ptCount val="1"/>
                <c:pt idx="0">
                  <c:v>CCM.115-1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12700">
                <a:solidFill>
                  <a:srgbClr val="4472C4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2 Elec. Perf.'!$P$12:$P$27</c:f>
              <c:numCache>
                <c:formatCode>General</c:formatCode>
                <c:ptCount val="16"/>
                <c:pt idx="0">
                  <c:v>1.4319999999999999</c:v>
                </c:pt>
                <c:pt idx="1">
                  <c:v>1.458</c:v>
                </c:pt>
                <c:pt idx="2">
                  <c:v>1.4850000000000001</c:v>
                </c:pt>
                <c:pt idx="3">
                  <c:v>1.506</c:v>
                </c:pt>
                <c:pt idx="4">
                  <c:v>1.5249999999999999</c:v>
                </c:pt>
                <c:pt idx="5">
                  <c:v>1.5439999999999998</c:v>
                </c:pt>
                <c:pt idx="6">
                  <c:v>1.623</c:v>
                </c:pt>
                <c:pt idx="7">
                  <c:v>1.7349999999999999</c:v>
                </c:pt>
                <c:pt idx="8">
                  <c:v>1.821</c:v>
                </c:pt>
                <c:pt idx="9">
                  <c:v>1.893</c:v>
                </c:pt>
                <c:pt idx="10">
                  <c:v>1.9509999999999998</c:v>
                </c:pt>
                <c:pt idx="11">
                  <c:v>2.0049999999999999</c:v>
                </c:pt>
                <c:pt idx="12">
                  <c:v>2.0569999999999999</c:v>
                </c:pt>
                <c:pt idx="13">
                  <c:v>2.1059999999999999</c:v>
                </c:pt>
                <c:pt idx="14">
                  <c:v>2.153</c:v>
                </c:pt>
                <c:pt idx="15">
                  <c:v>2.1970000000000001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F3-4E1D-9FAC-E0F23AFFC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80496"/>
        <c:axId val="385580824"/>
        <c:extLst/>
      </c:scatterChart>
      <c:valAx>
        <c:axId val="385580496"/>
        <c:scaling>
          <c:orientation val="minMax"/>
          <c:max val="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CURRENT DENSITY (A cm</a:t>
                </a:r>
                <a:r>
                  <a:rPr lang="en-GB" baseline="30000"/>
                  <a:t>-2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0.30275886877612734"/>
              <c:y val="0.94477261902509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824"/>
        <c:crosses val="autoZero"/>
        <c:crossBetween val="midCat"/>
        <c:majorUnit val="0.2"/>
        <c:minorUnit val="0.2"/>
      </c:valAx>
      <c:valAx>
        <c:axId val="385580824"/>
        <c:scaling>
          <c:orientation val="minMax"/>
          <c:max val="3"/>
          <c:min val="1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CELL VOLTAGE (V)</a:t>
                </a:r>
              </a:p>
            </c:rich>
          </c:tx>
          <c:layout>
            <c:manualLayout>
              <c:xMode val="edge"/>
              <c:yMode val="edge"/>
              <c:x val="1.4431858051230954E-2"/>
              <c:y val="0.21956846847810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49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13713233533383082"/>
          <c:y val="6.324368834044751E-2"/>
          <c:w val="0.33889023112241207"/>
          <c:h val="0.400434912437574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91671930095428"/>
          <c:y val="6.5700816108623633E-2"/>
          <c:w val="0.83299349923847188"/>
          <c:h val="0.8151163536783292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'Section 2 Elec. Perf.'!$M$9</c:f>
              <c:strCache>
                <c:ptCount val="1"/>
                <c:pt idx="0">
                  <c:v>CCM.115-0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ED7D31">
                  <a:lumMod val="75000"/>
                </a:srgbClr>
              </a:solidFill>
              <a:ln w="12700">
                <a:solidFill>
                  <a:srgbClr val="ED7D31">
                    <a:lumMod val="75000"/>
                  </a:srgbClr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2 Elec. Perf.'!$M$12:$M$27</c:f>
              <c:numCache>
                <c:formatCode>General</c:formatCode>
                <c:ptCount val="16"/>
                <c:pt idx="0">
                  <c:v>1.4219999999999999</c:v>
                </c:pt>
                <c:pt idx="1">
                  <c:v>1.4459999999999997</c:v>
                </c:pt>
                <c:pt idx="2">
                  <c:v>1.4709999999999999</c:v>
                </c:pt>
                <c:pt idx="3">
                  <c:v>1.4899999999999998</c:v>
                </c:pt>
                <c:pt idx="4">
                  <c:v>1.5069999999999999</c:v>
                </c:pt>
                <c:pt idx="5">
                  <c:v>1.5229999999999999</c:v>
                </c:pt>
                <c:pt idx="6">
                  <c:v>1.5910000000000002</c:v>
                </c:pt>
                <c:pt idx="7">
                  <c:v>1.6910000000000001</c:v>
                </c:pt>
                <c:pt idx="8">
                  <c:v>1.7649999999999999</c:v>
                </c:pt>
                <c:pt idx="9">
                  <c:v>1.8240000000000001</c:v>
                </c:pt>
                <c:pt idx="10">
                  <c:v>1.879</c:v>
                </c:pt>
                <c:pt idx="11">
                  <c:v>1.9319999999999999</c:v>
                </c:pt>
                <c:pt idx="12">
                  <c:v>1.982</c:v>
                </c:pt>
                <c:pt idx="13">
                  <c:v>2.0310000000000001</c:v>
                </c:pt>
                <c:pt idx="14">
                  <c:v>2.0790000000000002</c:v>
                </c:pt>
                <c:pt idx="15">
                  <c:v>2.1269999999999998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91-4814-BBD2-839E9CE2C1D0}"/>
            </c:ext>
          </c:extLst>
        </c:ser>
        <c:ser>
          <c:idx val="2"/>
          <c:order val="1"/>
          <c:tx>
            <c:strRef>
              <c:f>'Section 2 Elec. Perf.'!$N$9</c:f>
              <c:strCache>
                <c:ptCount val="1"/>
                <c:pt idx="0">
                  <c:v>CCM.115-5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FFC000"/>
              </a:solidFill>
              <a:ln w="12700">
                <a:solidFill>
                  <a:srgbClr val="FFC000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</c:numRef>
          </c:xVal>
          <c:yVal>
            <c:numRef>
              <c:f>'Section 2 Elec. Perf.'!$N$12:$N$27</c:f>
              <c:numCache>
                <c:formatCode>General</c:formatCode>
                <c:ptCount val="16"/>
                <c:pt idx="0">
                  <c:v>1.4419999999999999</c:v>
                </c:pt>
                <c:pt idx="1">
                  <c:v>1.4750000000000001</c:v>
                </c:pt>
                <c:pt idx="2">
                  <c:v>1.5009999999999999</c:v>
                </c:pt>
                <c:pt idx="3">
                  <c:v>1.524</c:v>
                </c:pt>
                <c:pt idx="4">
                  <c:v>1.5369999999999999</c:v>
                </c:pt>
                <c:pt idx="5">
                  <c:v>1.556</c:v>
                </c:pt>
                <c:pt idx="6">
                  <c:v>1.651</c:v>
                </c:pt>
                <c:pt idx="7">
                  <c:v>1.7829999999999999</c:v>
                </c:pt>
                <c:pt idx="8">
                  <c:v>1.885</c:v>
                </c:pt>
                <c:pt idx="9">
                  <c:v>1.968</c:v>
                </c:pt>
                <c:pt idx="10">
                  <c:v>2.0369999999999999</c:v>
                </c:pt>
                <c:pt idx="11">
                  <c:v>2.09</c:v>
                </c:pt>
                <c:pt idx="12">
                  <c:v>2.14</c:v>
                </c:pt>
                <c:pt idx="13">
                  <c:v>2.1890000000000005</c:v>
                </c:pt>
                <c:pt idx="14">
                  <c:v>2.2370000000000005</c:v>
                </c:pt>
                <c:pt idx="15">
                  <c:v>2.2850000000000001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D191-4814-BBD2-839E9CE2C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80496"/>
        <c:axId val="38558082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'Section 2 Elec. Perf.'!$P$9</c15:sqref>
                        </c15:formulaRef>
                      </c:ext>
                    </c:extLst>
                    <c:strCache>
                      <c:ptCount val="1"/>
                      <c:pt idx="0">
                        <c:v>CCM.115-1</c:v>
                      </c:pt>
                    </c:strCache>
                  </c:strRef>
                </c:tx>
                <c:spPr>
                  <a:ln w="158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diamond"/>
                  <c:size val="7"/>
                  <c:spPr>
                    <a:noFill/>
                    <a:ln w="9525">
                      <a:solidFill>
                        <a:srgbClr val="4472C4">
                          <a:lumMod val="75000"/>
                        </a:srgb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'Section 2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'Section 2 Elec. Perf.'!$P$12:$P$27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1.4319999999999999</c:v>
                      </c:pt>
                      <c:pt idx="1">
                        <c:v>1.458</c:v>
                      </c:pt>
                      <c:pt idx="2">
                        <c:v>1.4850000000000001</c:v>
                      </c:pt>
                      <c:pt idx="3">
                        <c:v>1.506</c:v>
                      </c:pt>
                      <c:pt idx="4">
                        <c:v>1.5249999999999999</c:v>
                      </c:pt>
                      <c:pt idx="5">
                        <c:v>1.5439999999999998</c:v>
                      </c:pt>
                      <c:pt idx="6">
                        <c:v>1.623</c:v>
                      </c:pt>
                      <c:pt idx="7">
                        <c:v>1.7349999999999999</c:v>
                      </c:pt>
                      <c:pt idx="8">
                        <c:v>1.821</c:v>
                      </c:pt>
                      <c:pt idx="9">
                        <c:v>1.893</c:v>
                      </c:pt>
                      <c:pt idx="10">
                        <c:v>1.9509999999999998</c:v>
                      </c:pt>
                      <c:pt idx="11">
                        <c:v>2.0049999999999999</c:v>
                      </c:pt>
                      <c:pt idx="12">
                        <c:v>2.0569999999999999</c:v>
                      </c:pt>
                      <c:pt idx="13">
                        <c:v>2.1059999999999999</c:v>
                      </c:pt>
                      <c:pt idx="14">
                        <c:v>2.153</c:v>
                      </c:pt>
                      <c:pt idx="15">
                        <c:v>2.1970000000000001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D191-4814-BBD2-839E9CE2C1D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2 Elec. Perf.'!$Q$9</c15:sqref>
                        </c15:formulaRef>
                      </c:ext>
                    </c:extLst>
                    <c:strCache>
                      <c:ptCount val="1"/>
                      <c:pt idx="0">
                        <c:v>CCM.115-3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round/>
                  </a:ln>
                  <a:effectLst/>
                </c:spPr>
                <c:marker>
                  <c:symbol val="x"/>
                  <c:size val="7"/>
                  <c:spPr>
                    <a:noFill/>
                    <a:ln w="25400">
                      <a:solidFill>
                        <a:srgbClr val="FF0000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2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2 Elec. Perf.'!$Q$12:$Q$27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1.4219999999999999</c:v>
                      </c:pt>
                      <c:pt idx="1">
                        <c:v>1.4489999999999998</c:v>
                      </c:pt>
                      <c:pt idx="2">
                        <c:v>1.4709999999999999</c:v>
                      </c:pt>
                      <c:pt idx="3">
                        <c:v>1.4889999999999999</c:v>
                      </c:pt>
                      <c:pt idx="4">
                        <c:v>1.5029999999999999</c:v>
                      </c:pt>
                      <c:pt idx="5">
                        <c:v>1.5169999999999999</c:v>
                      </c:pt>
                      <c:pt idx="6">
                        <c:v>1.5669999999999999</c:v>
                      </c:pt>
                      <c:pt idx="7">
                        <c:v>1.6519999999999999</c:v>
                      </c:pt>
                      <c:pt idx="8">
                        <c:v>1.7160000000000002</c:v>
                      </c:pt>
                      <c:pt idx="9">
                        <c:v>1.7710000000000001</c:v>
                      </c:pt>
                      <c:pt idx="10">
                        <c:v>1.82</c:v>
                      </c:pt>
                      <c:pt idx="11">
                        <c:v>1.873</c:v>
                      </c:pt>
                      <c:pt idx="12">
                        <c:v>1.923</c:v>
                      </c:pt>
                      <c:pt idx="13">
                        <c:v>1.9729999999999999</c:v>
                      </c:pt>
                      <c:pt idx="14">
                        <c:v>2.0190000000000001</c:v>
                      </c:pt>
                      <c:pt idx="15">
                        <c:v>2.0640000000000001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191-4814-BBD2-839E9CE2C1D0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2 Elec. Perf.'!$O$9</c15:sqref>
                        </c15:formulaRef>
                      </c:ext>
                    </c:extLst>
                    <c:strCache>
                      <c:ptCount val="1"/>
                      <c:pt idx="0">
                        <c:v>CCM.115-4</c:v>
                      </c:pt>
                    </c:strCache>
                  </c:strRef>
                </c:tx>
                <c:spPr>
                  <a:ln w="1587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triangle"/>
                  <c:size val="7"/>
                  <c:spPr>
                    <a:noFill/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2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2 Elec. Perf.'!$O$12:$O$27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1.4419999999999999</c:v>
                      </c:pt>
                      <c:pt idx="1">
                        <c:v>1.478</c:v>
                      </c:pt>
                      <c:pt idx="2">
                        <c:v>1.5070000000000001</c:v>
                      </c:pt>
                      <c:pt idx="3">
                        <c:v>1.53</c:v>
                      </c:pt>
                      <c:pt idx="4">
                        <c:v>1.5509999999999999</c:v>
                      </c:pt>
                      <c:pt idx="5">
                        <c:v>1.57</c:v>
                      </c:pt>
                      <c:pt idx="6">
                        <c:v>1.651</c:v>
                      </c:pt>
                      <c:pt idx="7">
                        <c:v>1.7630000000000001</c:v>
                      </c:pt>
                      <c:pt idx="8">
                        <c:v>1.8499999999999999</c:v>
                      </c:pt>
                      <c:pt idx="9">
                        <c:v>1.921</c:v>
                      </c:pt>
                      <c:pt idx="10">
                        <c:v>1.976</c:v>
                      </c:pt>
                      <c:pt idx="11">
                        <c:v>2.028</c:v>
                      </c:pt>
                      <c:pt idx="12">
                        <c:v>2.0779999999999998</c:v>
                      </c:pt>
                      <c:pt idx="13">
                        <c:v>2.1259999999999999</c:v>
                      </c:pt>
                      <c:pt idx="14">
                        <c:v>2.1720000000000002</c:v>
                      </c:pt>
                      <c:pt idx="15">
                        <c:v>2.2150000000000003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191-4814-BBD2-839E9CE2C1D0}"/>
                  </c:ext>
                </c:extLst>
              </c15:ser>
            </c15:filteredScatterSeries>
            <c15:filteredScatte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2 Elec. Perf.'!$R$9</c15:sqref>
                        </c15:formulaRef>
                      </c:ext>
                    </c:extLst>
                    <c:strCache>
                      <c:ptCount val="1"/>
                      <c:pt idx="0">
                        <c:v>CCM.115-2</c:v>
                      </c:pt>
                    </c:strCache>
                  </c:strRef>
                </c:tx>
                <c:spPr>
                  <a:ln w="19050" cap="rnd">
                    <a:solidFill>
                      <a:srgbClr val="7030A0"/>
                    </a:solidFill>
                    <a:round/>
                  </a:ln>
                  <a:effectLst/>
                </c:spPr>
                <c:marker>
                  <c:symbol val="circle"/>
                  <c:size val="7"/>
                  <c:spPr>
                    <a:solidFill>
                      <a:srgbClr val="7030A0"/>
                    </a:solidFill>
                    <a:ln w="9525">
                      <a:solidFill>
                        <a:srgbClr val="7030A0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2 Elec. Perf.'!$L$12:$L$27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8.0000000000000002E-3</c:v>
                      </c:pt>
                      <c:pt idx="1">
                        <c:v>0.02</c:v>
                      </c:pt>
                      <c:pt idx="2">
                        <c:v>0.04</c:v>
                      </c:pt>
                      <c:pt idx="3">
                        <c:v>0.06</c:v>
                      </c:pt>
                      <c:pt idx="4">
                        <c:v>0.08</c:v>
                      </c:pt>
                      <c:pt idx="5">
                        <c:v>0.1</c:v>
                      </c:pt>
                      <c:pt idx="6">
                        <c:v>0.2</c:v>
                      </c:pt>
                      <c:pt idx="7">
                        <c:v>0.4</c:v>
                      </c:pt>
                      <c:pt idx="8">
                        <c:v>0.6</c:v>
                      </c:pt>
                      <c:pt idx="9">
                        <c:v>0.8</c:v>
                      </c:pt>
                      <c:pt idx="10">
                        <c:v>1</c:v>
                      </c:pt>
                      <c:pt idx="11">
                        <c:v>1.2</c:v>
                      </c:pt>
                      <c:pt idx="12">
                        <c:v>1.4</c:v>
                      </c:pt>
                      <c:pt idx="13">
                        <c:v>1.6</c:v>
                      </c:pt>
                      <c:pt idx="14">
                        <c:v>1.8</c:v>
                      </c:pt>
                      <c:pt idx="15">
                        <c:v>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'Section 2 Elec. Perf.'!$R$12:$R$27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1.413</c:v>
                      </c:pt>
                      <c:pt idx="1">
                        <c:v>1.4349999999999998</c:v>
                      </c:pt>
                      <c:pt idx="2">
                        <c:v>1.456</c:v>
                      </c:pt>
                      <c:pt idx="3">
                        <c:v>1.4729999999999999</c:v>
                      </c:pt>
                      <c:pt idx="4">
                        <c:v>1.486</c:v>
                      </c:pt>
                      <c:pt idx="5">
                        <c:v>1.4989999999999999</c:v>
                      </c:pt>
                      <c:pt idx="6">
                        <c:v>1.5429999999999999</c:v>
                      </c:pt>
                      <c:pt idx="7">
                        <c:v>1.615</c:v>
                      </c:pt>
                      <c:pt idx="8">
                        <c:v>1.6789999999999998</c:v>
                      </c:pt>
                      <c:pt idx="9">
                        <c:v>1.738</c:v>
                      </c:pt>
                      <c:pt idx="10">
                        <c:v>1.7929999999999999</c:v>
                      </c:pt>
                      <c:pt idx="11">
                        <c:v>1.8459999999999999</c:v>
                      </c:pt>
                      <c:pt idx="12">
                        <c:v>1.8959999999999999</c:v>
                      </c:pt>
                      <c:pt idx="13">
                        <c:v>1.9459999999999997</c:v>
                      </c:pt>
                      <c:pt idx="14">
                        <c:v>1.992</c:v>
                      </c:pt>
                      <c:pt idx="15">
                        <c:v>2.0369999999999999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191-4814-BBD2-839E9CE2C1D0}"/>
                  </c:ext>
                </c:extLst>
              </c15:ser>
            </c15:filteredScatterSeries>
          </c:ext>
        </c:extLst>
      </c:scatterChart>
      <c:valAx>
        <c:axId val="385580496"/>
        <c:scaling>
          <c:orientation val="minMax"/>
          <c:max val="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CURRENT DENSITY (A cm</a:t>
                </a:r>
                <a:r>
                  <a:rPr lang="en-GB" baseline="30000"/>
                  <a:t>-2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0.36500857108574991"/>
              <c:y val="0.93954908050463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824"/>
        <c:crosses val="autoZero"/>
        <c:crossBetween val="midCat"/>
        <c:majorUnit val="0.2"/>
        <c:minorUnit val="0.2"/>
      </c:valAx>
      <c:valAx>
        <c:axId val="385580824"/>
        <c:scaling>
          <c:orientation val="minMax"/>
          <c:max val="3"/>
          <c:min val="1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CELL VOLTAGE (V)</a:t>
                </a:r>
              </a:p>
            </c:rich>
          </c:tx>
          <c:layout>
            <c:manualLayout>
              <c:xMode val="edge"/>
              <c:yMode val="edge"/>
              <c:x val="2.4137772836613822E-2"/>
              <c:y val="0.254783960599659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49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68870177713685377"/>
          <c:y val="0.70095169228379584"/>
          <c:w val="0.27098775532674635"/>
          <c:h val="0.15904168502641472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945101407825305"/>
          <c:y val="6.5700816108623633E-2"/>
          <c:w val="0.83882313644731166"/>
          <c:h val="0.8151163536783292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'Section 2 Elec. Perf.'!$M$9</c:f>
              <c:strCache>
                <c:ptCount val="1"/>
                <c:pt idx="0">
                  <c:v>CCM.115-0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12700">
                <a:solidFill>
                  <a:srgbClr val="ED7D31">
                    <a:lumMod val="75000"/>
                  </a:srgbClr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2 Elec. Perf.'!$M$12:$M$27</c:f>
              <c:numCache>
                <c:formatCode>General</c:formatCode>
                <c:ptCount val="16"/>
                <c:pt idx="0">
                  <c:v>1.4219999999999999</c:v>
                </c:pt>
                <c:pt idx="1">
                  <c:v>1.4459999999999997</c:v>
                </c:pt>
                <c:pt idx="2">
                  <c:v>1.4709999999999999</c:v>
                </c:pt>
                <c:pt idx="3">
                  <c:v>1.4899999999999998</c:v>
                </c:pt>
                <c:pt idx="4">
                  <c:v>1.5069999999999999</c:v>
                </c:pt>
                <c:pt idx="5">
                  <c:v>1.5229999999999999</c:v>
                </c:pt>
                <c:pt idx="6">
                  <c:v>1.5910000000000002</c:v>
                </c:pt>
                <c:pt idx="7">
                  <c:v>1.6910000000000001</c:v>
                </c:pt>
                <c:pt idx="8">
                  <c:v>1.7649999999999999</c:v>
                </c:pt>
                <c:pt idx="9">
                  <c:v>1.8240000000000001</c:v>
                </c:pt>
                <c:pt idx="10">
                  <c:v>1.879</c:v>
                </c:pt>
                <c:pt idx="11">
                  <c:v>1.9319999999999999</c:v>
                </c:pt>
                <c:pt idx="12">
                  <c:v>1.982</c:v>
                </c:pt>
                <c:pt idx="13">
                  <c:v>2.0310000000000001</c:v>
                </c:pt>
                <c:pt idx="14">
                  <c:v>2.0790000000000002</c:v>
                </c:pt>
                <c:pt idx="15">
                  <c:v>2.1269999999999998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26F6-4003-A8DD-CA5985755E6E}"/>
            </c:ext>
          </c:extLst>
        </c:ser>
        <c:ser>
          <c:idx val="0"/>
          <c:order val="1"/>
          <c:tx>
            <c:strRef>
              <c:f>'Section 2 Elec. Perf.'!$P$9</c:f>
              <c:strCache>
                <c:ptCount val="1"/>
                <c:pt idx="0">
                  <c:v>CCM.115-1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square"/>
            <c:size val="7"/>
            <c:spPr>
              <a:noFill/>
              <a:ln w="1270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2 Elec. Perf.'!$P$12:$P$27</c:f>
              <c:numCache>
                <c:formatCode>General</c:formatCode>
                <c:ptCount val="16"/>
                <c:pt idx="0">
                  <c:v>1.4319999999999999</c:v>
                </c:pt>
                <c:pt idx="1">
                  <c:v>1.458</c:v>
                </c:pt>
                <c:pt idx="2">
                  <c:v>1.4850000000000001</c:v>
                </c:pt>
                <c:pt idx="3">
                  <c:v>1.506</c:v>
                </c:pt>
                <c:pt idx="4">
                  <c:v>1.5249999999999999</c:v>
                </c:pt>
                <c:pt idx="5">
                  <c:v>1.5439999999999998</c:v>
                </c:pt>
                <c:pt idx="6">
                  <c:v>1.623</c:v>
                </c:pt>
                <c:pt idx="7">
                  <c:v>1.7349999999999999</c:v>
                </c:pt>
                <c:pt idx="8">
                  <c:v>1.821</c:v>
                </c:pt>
                <c:pt idx="9">
                  <c:v>1.893</c:v>
                </c:pt>
                <c:pt idx="10">
                  <c:v>1.9509999999999998</c:v>
                </c:pt>
                <c:pt idx="11">
                  <c:v>2.0049999999999999</c:v>
                </c:pt>
                <c:pt idx="12">
                  <c:v>2.0569999999999999</c:v>
                </c:pt>
                <c:pt idx="13">
                  <c:v>2.1059999999999999</c:v>
                </c:pt>
                <c:pt idx="14">
                  <c:v>2.153</c:v>
                </c:pt>
                <c:pt idx="15">
                  <c:v>2.1970000000000001</c:v>
                </c:pt>
              </c:numCache>
              <c:extLst xmlns:c15="http://schemas.microsoft.com/office/drawing/2012/chart"/>
            </c:numRef>
          </c:yVal>
          <c:smooth val="1"/>
          <c:extLst>
            <c:ext xmlns:c16="http://schemas.microsoft.com/office/drawing/2014/chart" uri="{C3380CC4-5D6E-409C-BE32-E72D297353CC}">
              <c16:uniqueId val="{00000002-26F6-4003-A8DD-CA5985755E6E}"/>
            </c:ext>
          </c:extLst>
        </c:ser>
        <c:ser>
          <c:idx val="6"/>
          <c:order val="2"/>
          <c:tx>
            <c:strRef>
              <c:f>'Section 2 Elec. Perf.'!$R$9</c:f>
              <c:strCache>
                <c:ptCount val="1"/>
                <c:pt idx="0">
                  <c:v>CCM.115-2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star"/>
            <c:size val="7"/>
            <c:spPr>
              <a:noFill/>
              <a:ln w="12700">
                <a:solidFill>
                  <a:srgbClr val="7030A0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2 Elec. Perf.'!$R$12:$R$27</c:f>
              <c:numCache>
                <c:formatCode>General</c:formatCode>
                <c:ptCount val="16"/>
                <c:pt idx="0">
                  <c:v>1.413</c:v>
                </c:pt>
                <c:pt idx="1">
                  <c:v>1.4349999999999998</c:v>
                </c:pt>
                <c:pt idx="2">
                  <c:v>1.456</c:v>
                </c:pt>
                <c:pt idx="3">
                  <c:v>1.4729999999999999</c:v>
                </c:pt>
                <c:pt idx="4">
                  <c:v>1.486</c:v>
                </c:pt>
                <c:pt idx="5">
                  <c:v>1.4989999999999999</c:v>
                </c:pt>
                <c:pt idx="6">
                  <c:v>1.5429999999999999</c:v>
                </c:pt>
                <c:pt idx="7">
                  <c:v>1.615</c:v>
                </c:pt>
                <c:pt idx="8">
                  <c:v>1.6789999999999998</c:v>
                </c:pt>
                <c:pt idx="9">
                  <c:v>1.738</c:v>
                </c:pt>
                <c:pt idx="10">
                  <c:v>1.7929999999999999</c:v>
                </c:pt>
                <c:pt idx="11">
                  <c:v>1.8459999999999999</c:v>
                </c:pt>
                <c:pt idx="12">
                  <c:v>1.8959999999999999</c:v>
                </c:pt>
                <c:pt idx="13">
                  <c:v>1.9459999999999997</c:v>
                </c:pt>
                <c:pt idx="14">
                  <c:v>1.992</c:v>
                </c:pt>
                <c:pt idx="15">
                  <c:v>2.0369999999999999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26F6-4003-A8DD-CA5985755E6E}"/>
            </c:ext>
          </c:extLst>
        </c:ser>
        <c:ser>
          <c:idx val="3"/>
          <c:order val="3"/>
          <c:tx>
            <c:strRef>
              <c:f>'Section 2 Elec. Perf.'!$Q$9</c:f>
              <c:strCache>
                <c:ptCount val="1"/>
                <c:pt idx="0">
                  <c:v>CCM.115-3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2 Elec. Perf.'!$Q$12:$Q$27</c:f>
              <c:numCache>
                <c:formatCode>General</c:formatCode>
                <c:ptCount val="16"/>
                <c:pt idx="0">
                  <c:v>1.4219999999999999</c:v>
                </c:pt>
                <c:pt idx="1">
                  <c:v>1.4489999999999998</c:v>
                </c:pt>
                <c:pt idx="2">
                  <c:v>1.4709999999999999</c:v>
                </c:pt>
                <c:pt idx="3">
                  <c:v>1.4889999999999999</c:v>
                </c:pt>
                <c:pt idx="4">
                  <c:v>1.5029999999999999</c:v>
                </c:pt>
                <c:pt idx="5">
                  <c:v>1.5169999999999999</c:v>
                </c:pt>
                <c:pt idx="6">
                  <c:v>1.5669999999999999</c:v>
                </c:pt>
                <c:pt idx="7">
                  <c:v>1.6519999999999999</c:v>
                </c:pt>
                <c:pt idx="8">
                  <c:v>1.7160000000000002</c:v>
                </c:pt>
                <c:pt idx="9">
                  <c:v>1.7710000000000001</c:v>
                </c:pt>
                <c:pt idx="10">
                  <c:v>1.82</c:v>
                </c:pt>
                <c:pt idx="11">
                  <c:v>1.873</c:v>
                </c:pt>
                <c:pt idx="12">
                  <c:v>1.923</c:v>
                </c:pt>
                <c:pt idx="13">
                  <c:v>1.9729999999999999</c:v>
                </c:pt>
                <c:pt idx="14">
                  <c:v>2.0190000000000001</c:v>
                </c:pt>
                <c:pt idx="15">
                  <c:v>2.0640000000000001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26F6-4003-A8DD-CA5985755E6E}"/>
            </c:ext>
          </c:extLst>
        </c:ser>
        <c:ser>
          <c:idx val="4"/>
          <c:order val="4"/>
          <c:tx>
            <c:strRef>
              <c:f>'Section 2 Elec. Perf.'!$O$9</c:f>
              <c:strCache>
                <c:ptCount val="1"/>
                <c:pt idx="0">
                  <c:v>CCM.115-4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00B0F0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2 Elec. Perf.'!$O$12:$O$27</c:f>
              <c:numCache>
                <c:formatCode>General</c:formatCode>
                <c:ptCount val="16"/>
                <c:pt idx="0">
                  <c:v>1.4419999999999999</c:v>
                </c:pt>
                <c:pt idx="1">
                  <c:v>1.478</c:v>
                </c:pt>
                <c:pt idx="2">
                  <c:v>1.5070000000000001</c:v>
                </c:pt>
                <c:pt idx="3">
                  <c:v>1.53</c:v>
                </c:pt>
                <c:pt idx="4">
                  <c:v>1.5509999999999999</c:v>
                </c:pt>
                <c:pt idx="5">
                  <c:v>1.57</c:v>
                </c:pt>
                <c:pt idx="6">
                  <c:v>1.651</c:v>
                </c:pt>
                <c:pt idx="7">
                  <c:v>1.7630000000000001</c:v>
                </c:pt>
                <c:pt idx="8">
                  <c:v>1.8499999999999999</c:v>
                </c:pt>
                <c:pt idx="9">
                  <c:v>1.921</c:v>
                </c:pt>
                <c:pt idx="10">
                  <c:v>1.976</c:v>
                </c:pt>
                <c:pt idx="11">
                  <c:v>2.028</c:v>
                </c:pt>
                <c:pt idx="12">
                  <c:v>2.0779999999999998</c:v>
                </c:pt>
                <c:pt idx="13">
                  <c:v>2.1259999999999999</c:v>
                </c:pt>
                <c:pt idx="14">
                  <c:v>2.1720000000000002</c:v>
                </c:pt>
                <c:pt idx="15">
                  <c:v>2.2150000000000003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26F6-4003-A8DD-CA5985755E6E}"/>
            </c:ext>
          </c:extLst>
        </c:ser>
        <c:ser>
          <c:idx val="2"/>
          <c:order val="5"/>
          <c:tx>
            <c:strRef>
              <c:f>'Section 2 Elec. Perf.'!$N$9</c:f>
              <c:strCache>
                <c:ptCount val="1"/>
                <c:pt idx="0">
                  <c:v>CCM.115-5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7"/>
            <c:spPr>
              <a:noFill/>
              <a:ln w="12700">
                <a:solidFill>
                  <a:srgbClr val="00B050"/>
                </a:solidFill>
              </a:ln>
              <a:effectLst/>
            </c:spPr>
          </c:marker>
          <c:xVal>
            <c:numRef>
              <c:f>'Section 2 Elec. Perf.'!$L$12:$L$27</c:f>
              <c:numCache>
                <c:formatCode>General</c:formatCode>
                <c:ptCount val="16"/>
                <c:pt idx="0">
                  <c:v>8.0000000000000002E-3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</c:numCache>
              <c:extLst xmlns:c15="http://schemas.microsoft.com/office/drawing/2012/chart"/>
            </c:numRef>
          </c:xVal>
          <c:yVal>
            <c:numRef>
              <c:f>'Section 2 Elec. Perf.'!$N$12:$N$27</c:f>
              <c:numCache>
                <c:formatCode>General</c:formatCode>
                <c:ptCount val="16"/>
                <c:pt idx="0">
                  <c:v>1.4419999999999999</c:v>
                </c:pt>
                <c:pt idx="1">
                  <c:v>1.4750000000000001</c:v>
                </c:pt>
                <c:pt idx="2">
                  <c:v>1.5009999999999999</c:v>
                </c:pt>
                <c:pt idx="3">
                  <c:v>1.524</c:v>
                </c:pt>
                <c:pt idx="4">
                  <c:v>1.5369999999999999</c:v>
                </c:pt>
                <c:pt idx="5">
                  <c:v>1.556</c:v>
                </c:pt>
                <c:pt idx="6">
                  <c:v>1.651</c:v>
                </c:pt>
                <c:pt idx="7">
                  <c:v>1.7829999999999999</c:v>
                </c:pt>
                <c:pt idx="8">
                  <c:v>1.885</c:v>
                </c:pt>
                <c:pt idx="9">
                  <c:v>1.968</c:v>
                </c:pt>
                <c:pt idx="10">
                  <c:v>2.0369999999999999</c:v>
                </c:pt>
                <c:pt idx="11">
                  <c:v>2.09</c:v>
                </c:pt>
                <c:pt idx="12">
                  <c:v>2.14</c:v>
                </c:pt>
                <c:pt idx="13">
                  <c:v>2.1890000000000005</c:v>
                </c:pt>
                <c:pt idx="14">
                  <c:v>2.2370000000000005</c:v>
                </c:pt>
                <c:pt idx="15">
                  <c:v>2.2850000000000001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26F6-4003-A8DD-CA5985755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80496"/>
        <c:axId val="385580824"/>
        <c:extLst/>
      </c:scatterChart>
      <c:valAx>
        <c:axId val="385580496"/>
        <c:scaling>
          <c:orientation val="minMax"/>
          <c:max val="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CURRENT</a:t>
                </a:r>
                <a:r>
                  <a:rPr lang="en-GB" baseline="0"/>
                  <a:t> DENSITY </a:t>
                </a:r>
                <a:r>
                  <a:rPr lang="en-GB"/>
                  <a:t>(A cm</a:t>
                </a:r>
                <a:r>
                  <a:rPr lang="en-GB" baseline="30000"/>
                  <a:t>-2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0.39993607751442461"/>
              <c:y val="0.939548996041999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824"/>
        <c:crosses val="autoZero"/>
        <c:crossBetween val="midCat"/>
        <c:majorUnit val="0.2"/>
        <c:minorUnit val="0.2"/>
      </c:valAx>
      <c:valAx>
        <c:axId val="385580824"/>
        <c:scaling>
          <c:orientation val="minMax"/>
          <c:max val="2.5"/>
          <c:min val="1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CELL VOLTAGE (V)</a:t>
                </a:r>
              </a:p>
            </c:rich>
          </c:tx>
          <c:layout>
            <c:manualLayout>
              <c:xMode val="edge"/>
              <c:yMode val="edge"/>
              <c:x val="2.0258183027386713E-2"/>
              <c:y val="0.303451792995527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49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70875325540907863"/>
          <c:y val="0.63299586857155998"/>
          <c:w val="0.2488697978681518"/>
          <c:h val="0.23217335026407354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0779168855340361"/>
          <c:y val="2.1300664911913198E-2"/>
          <c:w val="0.85436890381377761"/>
          <c:h val="0.8595166450590190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'Section 2 Elec. Perf.'!$BN$9</c:f>
              <c:strCache>
                <c:ptCount val="1"/>
                <c:pt idx="0">
                  <c:v>CCM.115-0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ED7D31">
                  <a:lumMod val="75000"/>
                </a:srgbClr>
              </a:solidFill>
              <a:ln w="12700">
                <a:solidFill>
                  <a:srgbClr val="ED7D31">
                    <a:lumMod val="75000"/>
                  </a:srgbClr>
                </a:solidFill>
              </a:ln>
              <a:effectLst/>
            </c:spPr>
          </c:marker>
          <c:xVal>
            <c:numRef>
              <c:f>'Section 2 Elec. Perf.'!$BN$34:$BN$49</c:f>
              <c:numCache>
                <c:formatCode>0.000</c:formatCode>
                <c:ptCount val="16"/>
                <c:pt idx="0">
                  <c:v>6.1068702290076335E-3</c:v>
                </c:pt>
                <c:pt idx="1">
                  <c:v>1.5267175572519083E-2</c:v>
                </c:pt>
                <c:pt idx="2">
                  <c:v>3.0534351145038167E-2</c:v>
                </c:pt>
                <c:pt idx="3">
                  <c:v>4.5801526717557245E-2</c:v>
                </c:pt>
                <c:pt idx="4">
                  <c:v>6.1068702290076333E-2</c:v>
                </c:pt>
                <c:pt idx="5">
                  <c:v>7.6335877862595422E-2</c:v>
                </c:pt>
                <c:pt idx="6">
                  <c:v>0.15267175572519084</c:v>
                </c:pt>
                <c:pt idx="7">
                  <c:v>0.30534351145038169</c:v>
                </c:pt>
                <c:pt idx="8">
                  <c:v>0.4580152671755725</c:v>
                </c:pt>
                <c:pt idx="9">
                  <c:v>0.61068702290076338</c:v>
                </c:pt>
                <c:pt idx="10">
                  <c:v>0.76335877862595414</c:v>
                </c:pt>
                <c:pt idx="11">
                  <c:v>0.91603053435114501</c:v>
                </c:pt>
                <c:pt idx="12">
                  <c:v>1.0687022900763357</c:v>
                </c:pt>
                <c:pt idx="13">
                  <c:v>1.2213740458015268</c:v>
                </c:pt>
                <c:pt idx="14">
                  <c:v>1.3740458015267176</c:v>
                </c:pt>
                <c:pt idx="15">
                  <c:v>1.5267175572519083</c:v>
                </c:pt>
              </c:numCache>
            </c:numRef>
          </c:xVal>
          <c:yVal>
            <c:numRef>
              <c:f>'Section 2 Elec. Perf.'!$BN$12:$BN$27</c:f>
              <c:numCache>
                <c:formatCode>General</c:formatCode>
                <c:ptCount val="16"/>
                <c:pt idx="0">
                  <c:v>1.4219999999999999</c:v>
                </c:pt>
                <c:pt idx="1">
                  <c:v>1.4459999999999997</c:v>
                </c:pt>
                <c:pt idx="2">
                  <c:v>1.4709999999999999</c:v>
                </c:pt>
                <c:pt idx="3">
                  <c:v>1.4899999999999998</c:v>
                </c:pt>
                <c:pt idx="4">
                  <c:v>1.5069999999999999</c:v>
                </c:pt>
                <c:pt idx="5">
                  <c:v>1.5229999999999999</c:v>
                </c:pt>
                <c:pt idx="6">
                  <c:v>1.5910000000000002</c:v>
                </c:pt>
                <c:pt idx="7">
                  <c:v>1.6910000000000001</c:v>
                </c:pt>
                <c:pt idx="8">
                  <c:v>1.7649999999999999</c:v>
                </c:pt>
                <c:pt idx="9">
                  <c:v>1.8240000000000001</c:v>
                </c:pt>
                <c:pt idx="10">
                  <c:v>1.879</c:v>
                </c:pt>
                <c:pt idx="11">
                  <c:v>1.9319999999999999</c:v>
                </c:pt>
                <c:pt idx="12">
                  <c:v>1.982</c:v>
                </c:pt>
                <c:pt idx="13">
                  <c:v>2.0310000000000001</c:v>
                </c:pt>
                <c:pt idx="14">
                  <c:v>2.0790000000000002</c:v>
                </c:pt>
                <c:pt idx="15">
                  <c:v>2.1269999999999998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55-46F0-B9ED-4D4E10C2D7EF}"/>
            </c:ext>
          </c:extLst>
        </c:ser>
        <c:ser>
          <c:idx val="2"/>
          <c:order val="1"/>
          <c:tx>
            <c:strRef>
              <c:f>'Section 2 Elec. Perf.'!$BO$9</c:f>
              <c:strCache>
                <c:ptCount val="1"/>
                <c:pt idx="0">
                  <c:v>CCM.115-5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FFC000"/>
              </a:solidFill>
              <a:ln w="12700">
                <a:solidFill>
                  <a:srgbClr val="FFC000"/>
                </a:solidFill>
              </a:ln>
              <a:effectLst/>
            </c:spPr>
          </c:marker>
          <c:xVal>
            <c:numRef>
              <c:f>'Section 2 Elec. Perf.'!$BO$34:$BO$49</c:f>
              <c:numCache>
                <c:formatCode>0.000</c:formatCode>
                <c:ptCount val="16"/>
                <c:pt idx="0">
                  <c:v>1.3559322033898306E-2</c:v>
                </c:pt>
                <c:pt idx="1">
                  <c:v>3.3898305084745763E-2</c:v>
                </c:pt>
                <c:pt idx="2">
                  <c:v>6.7796610169491525E-2</c:v>
                </c:pt>
                <c:pt idx="3">
                  <c:v>0.10169491525423729</c:v>
                </c:pt>
                <c:pt idx="4">
                  <c:v>0.13559322033898305</c:v>
                </c:pt>
                <c:pt idx="5">
                  <c:v>0.16949152542372883</c:v>
                </c:pt>
                <c:pt idx="6">
                  <c:v>0.33898305084745767</c:v>
                </c:pt>
                <c:pt idx="7">
                  <c:v>0.67796610169491534</c:v>
                </c:pt>
                <c:pt idx="8">
                  <c:v>1.0169491525423728</c:v>
                </c:pt>
                <c:pt idx="9">
                  <c:v>1.3559322033898307</c:v>
                </c:pt>
                <c:pt idx="10">
                  <c:v>1.6949152542372883</c:v>
                </c:pt>
                <c:pt idx="11">
                  <c:v>2.0338983050847457</c:v>
                </c:pt>
                <c:pt idx="12">
                  <c:v>2.3728813559322033</c:v>
                </c:pt>
                <c:pt idx="13">
                  <c:v>2.7118644067796613</c:v>
                </c:pt>
                <c:pt idx="14">
                  <c:v>3.050847457627119</c:v>
                </c:pt>
                <c:pt idx="15">
                  <c:v>3.3898305084745766</c:v>
                </c:pt>
              </c:numCache>
            </c:numRef>
          </c:xVal>
          <c:yVal>
            <c:numRef>
              <c:f>'Section 2 Elec. Perf.'!$BO$12:$BO$27</c:f>
              <c:numCache>
                <c:formatCode>General</c:formatCode>
                <c:ptCount val="16"/>
                <c:pt idx="0">
                  <c:v>1.4419999999999999</c:v>
                </c:pt>
                <c:pt idx="1">
                  <c:v>1.4750000000000001</c:v>
                </c:pt>
                <c:pt idx="2">
                  <c:v>1.5009999999999999</c:v>
                </c:pt>
                <c:pt idx="3">
                  <c:v>1.524</c:v>
                </c:pt>
                <c:pt idx="4">
                  <c:v>1.5369999999999999</c:v>
                </c:pt>
                <c:pt idx="5">
                  <c:v>1.556</c:v>
                </c:pt>
                <c:pt idx="6">
                  <c:v>1.651</c:v>
                </c:pt>
                <c:pt idx="7">
                  <c:v>1.7829999999999999</c:v>
                </c:pt>
                <c:pt idx="8">
                  <c:v>1.885</c:v>
                </c:pt>
                <c:pt idx="9">
                  <c:v>1.968</c:v>
                </c:pt>
                <c:pt idx="10">
                  <c:v>2.0369999999999999</c:v>
                </c:pt>
                <c:pt idx="11">
                  <c:v>2.09</c:v>
                </c:pt>
                <c:pt idx="12">
                  <c:v>2.14</c:v>
                </c:pt>
                <c:pt idx="13">
                  <c:v>2.1890000000000005</c:v>
                </c:pt>
                <c:pt idx="14">
                  <c:v>2.2370000000000005</c:v>
                </c:pt>
                <c:pt idx="15">
                  <c:v>2.2850000000000001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55-46F0-B9ED-4D4E10C2D7EF}"/>
            </c:ext>
          </c:extLst>
        </c:ser>
        <c:ser>
          <c:idx val="4"/>
          <c:order val="2"/>
          <c:tx>
            <c:strRef>
              <c:f>'Section 2 Elec. Perf.'!$BP$9</c:f>
              <c:strCache>
                <c:ptCount val="1"/>
                <c:pt idx="0">
                  <c:v>CCM.115-4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00B050"/>
              </a:solidFill>
              <a:ln w="12700">
                <a:solidFill>
                  <a:srgbClr val="00B050"/>
                </a:solidFill>
              </a:ln>
              <a:effectLst/>
            </c:spPr>
          </c:marker>
          <c:xVal>
            <c:numRef>
              <c:f>'Section 2 Elec. Perf.'!$BP$34:$BP$49</c:f>
              <c:numCache>
                <c:formatCode>0.000</c:formatCode>
                <c:ptCount val="16"/>
                <c:pt idx="0">
                  <c:v>0.02</c:v>
                </c:pt>
                <c:pt idx="1">
                  <c:v>4.9999999999999996E-2</c:v>
                </c:pt>
                <c:pt idx="2">
                  <c:v>9.9999999999999992E-2</c:v>
                </c:pt>
                <c:pt idx="3">
                  <c:v>0.15</c:v>
                </c:pt>
                <c:pt idx="4">
                  <c:v>0.19999999999999998</c:v>
                </c:pt>
                <c:pt idx="5">
                  <c:v>0.25</c:v>
                </c:pt>
                <c:pt idx="6">
                  <c:v>0.5</c:v>
                </c:pt>
                <c:pt idx="7">
                  <c:v>1</c:v>
                </c:pt>
                <c:pt idx="8">
                  <c:v>1.4999999999999998</c:v>
                </c:pt>
                <c:pt idx="9">
                  <c:v>2</c:v>
                </c:pt>
                <c:pt idx="10">
                  <c:v>2.5</c:v>
                </c:pt>
                <c:pt idx="11">
                  <c:v>2.9999999999999996</c:v>
                </c:pt>
                <c:pt idx="12">
                  <c:v>3.4999999999999996</c:v>
                </c:pt>
                <c:pt idx="13">
                  <c:v>4</c:v>
                </c:pt>
                <c:pt idx="14">
                  <c:v>4.5</c:v>
                </c:pt>
                <c:pt idx="15">
                  <c:v>5</c:v>
                </c:pt>
              </c:numCache>
            </c:numRef>
          </c:xVal>
          <c:yVal>
            <c:numRef>
              <c:f>'Section 2 Elec. Perf.'!$BP$12:$BP$27</c:f>
              <c:numCache>
                <c:formatCode>General</c:formatCode>
                <c:ptCount val="16"/>
                <c:pt idx="0">
                  <c:v>1.4419999999999999</c:v>
                </c:pt>
                <c:pt idx="1">
                  <c:v>1.478</c:v>
                </c:pt>
                <c:pt idx="2">
                  <c:v>1.5070000000000001</c:v>
                </c:pt>
                <c:pt idx="3">
                  <c:v>1.53</c:v>
                </c:pt>
                <c:pt idx="4">
                  <c:v>1.5509999999999999</c:v>
                </c:pt>
                <c:pt idx="5">
                  <c:v>1.57</c:v>
                </c:pt>
                <c:pt idx="6">
                  <c:v>1.651</c:v>
                </c:pt>
                <c:pt idx="7">
                  <c:v>1.7630000000000001</c:v>
                </c:pt>
                <c:pt idx="8">
                  <c:v>1.8499999999999999</c:v>
                </c:pt>
                <c:pt idx="9">
                  <c:v>1.921</c:v>
                </c:pt>
                <c:pt idx="10">
                  <c:v>1.976</c:v>
                </c:pt>
                <c:pt idx="11">
                  <c:v>2.028</c:v>
                </c:pt>
                <c:pt idx="12">
                  <c:v>2.0779999999999998</c:v>
                </c:pt>
                <c:pt idx="13">
                  <c:v>2.1259999999999999</c:v>
                </c:pt>
                <c:pt idx="14">
                  <c:v>2.1720000000000002</c:v>
                </c:pt>
                <c:pt idx="15">
                  <c:v>2.2150000000000003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55-46F0-B9ED-4D4E10C2D7EF}"/>
            </c:ext>
          </c:extLst>
        </c:ser>
        <c:ser>
          <c:idx val="0"/>
          <c:order val="3"/>
          <c:tx>
            <c:strRef>
              <c:f>'Section 2 Elec. Perf.'!$BQ$9</c:f>
              <c:strCache>
                <c:ptCount val="1"/>
                <c:pt idx="0">
                  <c:v>CCM.115-1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12700">
                <a:solidFill>
                  <a:srgbClr val="4472C4">
                    <a:lumMod val="75000"/>
                    <a:alpha val="99000"/>
                  </a:srgbClr>
                </a:solidFill>
              </a:ln>
              <a:effectLst/>
            </c:spPr>
          </c:marker>
          <c:xVal>
            <c:numRef>
              <c:f>'Section 2 Elec. Perf.'!$BQ$34:$BQ$49</c:f>
              <c:numCache>
                <c:formatCode>0.000</c:formatCode>
                <c:ptCount val="16"/>
                <c:pt idx="0">
                  <c:v>1.6E-2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0.4</c:v>
                </c:pt>
                <c:pt idx="7">
                  <c:v>0.8</c:v>
                </c:pt>
                <c:pt idx="8">
                  <c:v>1.2</c:v>
                </c:pt>
                <c:pt idx="9">
                  <c:v>1.6</c:v>
                </c:pt>
                <c:pt idx="10">
                  <c:v>2</c:v>
                </c:pt>
                <c:pt idx="11">
                  <c:v>2.4</c:v>
                </c:pt>
                <c:pt idx="12">
                  <c:v>2.8</c:v>
                </c:pt>
                <c:pt idx="13">
                  <c:v>3.2</c:v>
                </c:pt>
                <c:pt idx="14">
                  <c:v>3.6</c:v>
                </c:pt>
                <c:pt idx="15">
                  <c:v>4</c:v>
                </c:pt>
              </c:numCache>
            </c:numRef>
          </c:xVal>
          <c:yVal>
            <c:numRef>
              <c:f>'Section 2 Elec. Perf.'!$BQ$12:$BQ$27</c:f>
              <c:numCache>
                <c:formatCode>General</c:formatCode>
                <c:ptCount val="16"/>
                <c:pt idx="0">
                  <c:v>1.4319999999999999</c:v>
                </c:pt>
                <c:pt idx="1">
                  <c:v>1.458</c:v>
                </c:pt>
                <c:pt idx="2">
                  <c:v>1.4850000000000001</c:v>
                </c:pt>
                <c:pt idx="3">
                  <c:v>1.506</c:v>
                </c:pt>
                <c:pt idx="4">
                  <c:v>1.5249999999999999</c:v>
                </c:pt>
                <c:pt idx="5">
                  <c:v>1.5439999999999998</c:v>
                </c:pt>
                <c:pt idx="6">
                  <c:v>1.623</c:v>
                </c:pt>
                <c:pt idx="7">
                  <c:v>1.7349999999999999</c:v>
                </c:pt>
                <c:pt idx="8">
                  <c:v>1.821</c:v>
                </c:pt>
                <c:pt idx="9">
                  <c:v>1.893</c:v>
                </c:pt>
                <c:pt idx="10">
                  <c:v>1.9509999999999998</c:v>
                </c:pt>
                <c:pt idx="11">
                  <c:v>2.0049999999999999</c:v>
                </c:pt>
                <c:pt idx="12">
                  <c:v>2.0569999999999999</c:v>
                </c:pt>
                <c:pt idx="13">
                  <c:v>2.1059999999999999</c:v>
                </c:pt>
                <c:pt idx="14">
                  <c:v>2.153</c:v>
                </c:pt>
                <c:pt idx="15">
                  <c:v>2.1970000000000001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55-46F0-B9ED-4D4E10C2D7EF}"/>
            </c:ext>
          </c:extLst>
        </c:ser>
        <c:ser>
          <c:idx val="3"/>
          <c:order val="4"/>
          <c:tx>
            <c:strRef>
              <c:f>'Section 2 Elec. Perf.'!$BR$9</c:f>
              <c:strCache>
                <c:ptCount val="1"/>
                <c:pt idx="0">
                  <c:v>CCM.115-3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'Section 2 Elec. Perf.'!$BR$34:$BR$49</c:f>
              <c:numCache>
                <c:formatCode>0.000</c:formatCode>
                <c:ptCount val="16"/>
                <c:pt idx="0">
                  <c:v>1.1111111111111112E-2</c:v>
                </c:pt>
                <c:pt idx="1">
                  <c:v>2.777777777777778E-2</c:v>
                </c:pt>
                <c:pt idx="2">
                  <c:v>5.5555555555555559E-2</c:v>
                </c:pt>
                <c:pt idx="3">
                  <c:v>8.3333333333333329E-2</c:v>
                </c:pt>
                <c:pt idx="4">
                  <c:v>0.11111111111111112</c:v>
                </c:pt>
                <c:pt idx="5">
                  <c:v>0.1388888888888889</c:v>
                </c:pt>
                <c:pt idx="6">
                  <c:v>0.27777777777777779</c:v>
                </c:pt>
                <c:pt idx="7">
                  <c:v>0.55555555555555558</c:v>
                </c:pt>
                <c:pt idx="8">
                  <c:v>0.83333333333333337</c:v>
                </c:pt>
                <c:pt idx="9">
                  <c:v>1.1111111111111112</c:v>
                </c:pt>
                <c:pt idx="10">
                  <c:v>1.3888888888888888</c:v>
                </c:pt>
                <c:pt idx="11">
                  <c:v>1.6666666666666667</c:v>
                </c:pt>
                <c:pt idx="12">
                  <c:v>1.9444444444444444</c:v>
                </c:pt>
                <c:pt idx="13">
                  <c:v>2.2222222222222223</c:v>
                </c:pt>
                <c:pt idx="14">
                  <c:v>2.5</c:v>
                </c:pt>
                <c:pt idx="15">
                  <c:v>2.7777777777777777</c:v>
                </c:pt>
              </c:numCache>
            </c:numRef>
          </c:xVal>
          <c:yVal>
            <c:numRef>
              <c:f>'Section 2 Elec. Perf.'!$BR$12:$BR$27</c:f>
              <c:numCache>
                <c:formatCode>General</c:formatCode>
                <c:ptCount val="16"/>
                <c:pt idx="0">
                  <c:v>1.4219999999999999</c:v>
                </c:pt>
                <c:pt idx="1">
                  <c:v>1.4489999999999998</c:v>
                </c:pt>
                <c:pt idx="2">
                  <c:v>1.4709999999999999</c:v>
                </c:pt>
                <c:pt idx="3">
                  <c:v>1.4889999999999999</c:v>
                </c:pt>
                <c:pt idx="4">
                  <c:v>1.5029999999999999</c:v>
                </c:pt>
                <c:pt idx="5">
                  <c:v>1.5169999999999999</c:v>
                </c:pt>
                <c:pt idx="6">
                  <c:v>1.5669999999999999</c:v>
                </c:pt>
                <c:pt idx="7">
                  <c:v>1.6519999999999999</c:v>
                </c:pt>
                <c:pt idx="8">
                  <c:v>1.7160000000000002</c:v>
                </c:pt>
                <c:pt idx="9">
                  <c:v>1.7710000000000001</c:v>
                </c:pt>
                <c:pt idx="10">
                  <c:v>1.82</c:v>
                </c:pt>
                <c:pt idx="11">
                  <c:v>1.873</c:v>
                </c:pt>
                <c:pt idx="12">
                  <c:v>1.923</c:v>
                </c:pt>
                <c:pt idx="13">
                  <c:v>1.9729999999999999</c:v>
                </c:pt>
                <c:pt idx="14">
                  <c:v>2.0190000000000001</c:v>
                </c:pt>
                <c:pt idx="15">
                  <c:v>2.0640000000000001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55-46F0-B9ED-4D4E10C2D7EF}"/>
            </c:ext>
          </c:extLst>
        </c:ser>
        <c:ser>
          <c:idx val="6"/>
          <c:order val="5"/>
          <c:tx>
            <c:strRef>
              <c:f>'Section 2 Elec. Perf.'!$BS$9</c:f>
              <c:strCache>
                <c:ptCount val="1"/>
                <c:pt idx="0">
                  <c:v>CCM.115-2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star"/>
            <c:size val="7"/>
            <c:spPr>
              <a:noFill/>
              <a:ln w="12700">
                <a:solidFill>
                  <a:srgbClr val="7030A0"/>
                </a:solidFill>
              </a:ln>
              <a:effectLst/>
            </c:spPr>
          </c:marker>
          <c:xVal>
            <c:numRef>
              <c:f>'Section 2 Elec. Perf.'!$BS$34:$BS$49</c:f>
              <c:numCache>
                <c:formatCode>0.000</c:formatCode>
                <c:ptCount val="16"/>
                <c:pt idx="0">
                  <c:v>8.4210526315789472E-3</c:v>
                </c:pt>
                <c:pt idx="1">
                  <c:v>2.1052631578947371E-2</c:v>
                </c:pt>
                <c:pt idx="2">
                  <c:v>4.2105263157894743E-2</c:v>
                </c:pt>
                <c:pt idx="3">
                  <c:v>6.3157894736842107E-2</c:v>
                </c:pt>
                <c:pt idx="4">
                  <c:v>8.4210526315789486E-2</c:v>
                </c:pt>
                <c:pt idx="5">
                  <c:v>0.10526315789473685</c:v>
                </c:pt>
                <c:pt idx="6">
                  <c:v>0.2105263157894737</c:v>
                </c:pt>
                <c:pt idx="7">
                  <c:v>0.4210526315789474</c:v>
                </c:pt>
                <c:pt idx="8">
                  <c:v>0.63157894736842102</c:v>
                </c:pt>
                <c:pt idx="9">
                  <c:v>0.8421052631578948</c:v>
                </c:pt>
                <c:pt idx="10">
                  <c:v>1.0526315789473684</c:v>
                </c:pt>
                <c:pt idx="11">
                  <c:v>1.263157894736842</c:v>
                </c:pt>
                <c:pt idx="12">
                  <c:v>1.4736842105263157</c:v>
                </c:pt>
                <c:pt idx="13">
                  <c:v>1.6842105263157896</c:v>
                </c:pt>
                <c:pt idx="14">
                  <c:v>1.8947368421052633</c:v>
                </c:pt>
                <c:pt idx="15">
                  <c:v>2.1052631578947367</c:v>
                </c:pt>
              </c:numCache>
            </c:numRef>
          </c:xVal>
          <c:yVal>
            <c:numRef>
              <c:f>'Section 2 Elec. Perf.'!$BS$12:$BS$27</c:f>
              <c:numCache>
                <c:formatCode>General</c:formatCode>
                <c:ptCount val="16"/>
                <c:pt idx="0">
                  <c:v>1.413</c:v>
                </c:pt>
                <c:pt idx="1">
                  <c:v>1.4349999999999998</c:v>
                </c:pt>
                <c:pt idx="2">
                  <c:v>1.456</c:v>
                </c:pt>
                <c:pt idx="3">
                  <c:v>1.4729999999999999</c:v>
                </c:pt>
                <c:pt idx="4">
                  <c:v>1.486</c:v>
                </c:pt>
                <c:pt idx="5">
                  <c:v>1.4989999999999999</c:v>
                </c:pt>
                <c:pt idx="6">
                  <c:v>1.5429999999999999</c:v>
                </c:pt>
                <c:pt idx="7">
                  <c:v>1.615</c:v>
                </c:pt>
                <c:pt idx="8">
                  <c:v>1.6789999999999998</c:v>
                </c:pt>
                <c:pt idx="9">
                  <c:v>1.738</c:v>
                </c:pt>
                <c:pt idx="10">
                  <c:v>1.7929999999999999</c:v>
                </c:pt>
                <c:pt idx="11">
                  <c:v>1.8459999999999999</c:v>
                </c:pt>
                <c:pt idx="12">
                  <c:v>1.8959999999999999</c:v>
                </c:pt>
                <c:pt idx="13">
                  <c:v>1.9459999999999997</c:v>
                </c:pt>
                <c:pt idx="14">
                  <c:v>1.992</c:v>
                </c:pt>
                <c:pt idx="15">
                  <c:v>2.0369999999999999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2955-46F0-B9ED-4D4E10C2D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80496"/>
        <c:axId val="385580824"/>
        <c:extLst/>
      </c:scatterChart>
      <c:valAx>
        <c:axId val="385580496"/>
        <c:scaling>
          <c:orientation val="minMax"/>
          <c:max val="6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CURRENT DENSITY PER Ir LOADING (A mg</a:t>
                </a:r>
                <a:r>
                  <a:rPr lang="en-GB" baseline="30000"/>
                  <a:t>-1</a:t>
                </a:r>
                <a:r>
                  <a:rPr lang="en-GB"/>
                  <a:t>)</a:t>
                </a:r>
              </a:p>
            </c:rich>
          </c:tx>
          <c:layout>
            <c:manualLayout>
              <c:xMode val="edge"/>
              <c:yMode val="edge"/>
              <c:x val="0.25223442210851449"/>
              <c:y val="0.94216076102938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824"/>
        <c:crosses val="autoZero"/>
        <c:crossBetween val="midCat"/>
        <c:majorUnit val="0.5"/>
        <c:minorUnit val="0.5"/>
      </c:valAx>
      <c:valAx>
        <c:axId val="385580824"/>
        <c:scaling>
          <c:orientation val="minMax"/>
          <c:max val="2.5"/>
          <c:min val="1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CELL</a:t>
                </a:r>
                <a:r>
                  <a:rPr lang="en-GB" baseline="0"/>
                  <a:t> VOLTAGE </a:t>
                </a:r>
                <a:r>
                  <a:rPr lang="en-GB"/>
                  <a:t>(V)</a:t>
                </a:r>
              </a:p>
            </c:rich>
          </c:tx>
          <c:layout>
            <c:manualLayout>
              <c:xMode val="edge"/>
              <c:yMode val="edge"/>
              <c:x val="8.6029752268543501E-3"/>
              <c:y val="0.256693929793180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558049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70462266208939461"/>
          <c:y val="0.5036543205914068"/>
          <c:w val="0.25476392221699179"/>
          <c:h val="0.36710393421461684"/>
        </c:manualLayout>
      </c:layout>
      <c:overlay val="0"/>
      <c:spPr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8071795338003"/>
          <c:y val="6.2159075910322804E-2"/>
          <c:w val="0.83452852147676504"/>
          <c:h val="0.8357767424063693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'Section 2 Morphology'!$CG$18</c:f>
              <c:strCache>
                <c:ptCount val="1"/>
                <c:pt idx="0">
                  <c:v>CCM without pore former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9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square"/>
              <c:size val="9"/>
              <c:spPr>
                <a:noFill/>
                <a:ln w="15875">
                  <a:solidFill>
                    <a:srgbClr val="7030A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C6BE-4F71-A827-9EA7A79E5A78}"/>
              </c:ext>
            </c:extLst>
          </c:dPt>
          <c:xVal>
            <c:numRef>
              <c:f>'Section 2 Morphology'!$CF$19:$CF$21</c:f>
              <c:numCache>
                <c:formatCode>0.000</c:formatCode>
                <c:ptCount val="3"/>
                <c:pt idx="0" formatCode="0">
                  <c:v>0</c:v>
                </c:pt>
                <c:pt idx="1">
                  <c:v>8.1220139654538739E-2</c:v>
                </c:pt>
                <c:pt idx="2">
                  <c:v>0.46921443736730351</c:v>
                </c:pt>
              </c:numCache>
            </c:numRef>
          </c:xVal>
          <c:yVal>
            <c:numRef>
              <c:f>'Section 2 Morphology'!$CG$19:$CG$21</c:f>
              <c:numCache>
                <c:formatCode>General</c:formatCode>
                <c:ptCount val="3"/>
                <c:pt idx="0" formatCode="0.000">
                  <c:v>0.36921877603486297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BE-4F71-A827-9EA7A79E5A78}"/>
            </c:ext>
          </c:extLst>
        </c:ser>
        <c:ser>
          <c:idx val="1"/>
          <c:order val="1"/>
          <c:tx>
            <c:strRef>
              <c:f>'Section 2 Morphology'!$CH$18</c:f>
              <c:strCache>
                <c:ptCount val="1"/>
                <c:pt idx="0">
                  <c:v>CCM with NH3HCO3 (0.5 mgIr cm-2)</c:v>
                </c:pt>
              </c:strCache>
            </c:strRef>
          </c:tx>
          <c:spPr>
            <a:ln w="15875" cap="rnd">
              <a:noFill/>
              <a:round/>
            </a:ln>
            <a:effectLst/>
          </c:spPr>
          <c:marker>
            <c:symbol val="star"/>
            <c:size val="9"/>
            <c:spPr>
              <a:noFill/>
              <a:ln w="15875">
                <a:solidFill>
                  <a:schemeClr val="accent2"/>
                </a:solidFill>
              </a:ln>
              <a:effectLst/>
            </c:spPr>
          </c:marker>
          <c:xVal>
            <c:numRef>
              <c:f>'Section 2 Morphology'!$CF$19:$CF$21</c:f>
              <c:numCache>
                <c:formatCode>0.000</c:formatCode>
                <c:ptCount val="3"/>
                <c:pt idx="0" formatCode="0">
                  <c:v>0</c:v>
                </c:pt>
                <c:pt idx="1">
                  <c:v>8.1220139654538739E-2</c:v>
                </c:pt>
                <c:pt idx="2">
                  <c:v>0.46921443736730351</c:v>
                </c:pt>
              </c:numCache>
            </c:numRef>
          </c:xVal>
          <c:yVal>
            <c:numRef>
              <c:f>'Section 2 Morphology'!$CH$19:$CH$21</c:f>
              <c:numCache>
                <c:formatCode>0.000</c:formatCode>
                <c:ptCount val="3"/>
                <c:pt idx="2">
                  <c:v>0.92045511439429673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BE-4F71-A827-9EA7A79E5A78}"/>
            </c:ext>
          </c:extLst>
        </c:ser>
        <c:ser>
          <c:idx val="2"/>
          <c:order val="2"/>
          <c:tx>
            <c:strRef>
              <c:f>'Section 2 Morphology'!$CI$18</c:f>
              <c:strCache>
                <c:ptCount val="1"/>
                <c:pt idx="0">
                  <c:v>CCM with NH3HCO3 (0.72 mgIr cm-2)</c:v>
                </c:pt>
              </c:strCache>
            </c:strRef>
          </c:tx>
          <c:spPr>
            <a:ln w="15875" cap="rnd">
              <a:noFill/>
              <a:round/>
            </a:ln>
            <a:effectLst/>
          </c:spPr>
          <c:marker>
            <c:symbol val="circle"/>
            <c:size val="9"/>
            <c:spPr>
              <a:noFill/>
              <a:ln w="1587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'Section 2 Morphology'!$CF$19:$CF$21</c:f>
              <c:numCache>
                <c:formatCode>0.000</c:formatCode>
                <c:ptCount val="3"/>
                <c:pt idx="0" formatCode="0">
                  <c:v>0</c:v>
                </c:pt>
                <c:pt idx="1">
                  <c:v>8.1220139654538739E-2</c:v>
                </c:pt>
                <c:pt idx="2">
                  <c:v>0.46921443736730351</c:v>
                </c:pt>
              </c:numCache>
            </c:numRef>
          </c:xVal>
          <c:yVal>
            <c:numRef>
              <c:f>'Section 2 Morphology'!$CI$19:$CI$21</c:f>
              <c:numCache>
                <c:formatCode>0.000</c:formatCode>
                <c:ptCount val="3"/>
                <c:pt idx="1">
                  <c:v>0.51662923959062301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BE-4F71-A827-9EA7A79E5A78}"/>
            </c:ext>
          </c:extLst>
        </c:ser>
        <c:ser>
          <c:idx val="3"/>
          <c:order val="3"/>
          <c:tx>
            <c:strRef>
              <c:f>'Section 2 Morphology'!$CJ$18</c:f>
              <c:strCache>
                <c:ptCount val="1"/>
                <c:pt idx="0">
                  <c:v>CCM with NH3HCO3 (0.95 mgIr cm-2)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9"/>
            <c:spPr>
              <a:noFill/>
              <a:ln w="15875">
                <a:solidFill>
                  <a:schemeClr val="accent4"/>
                </a:solidFill>
              </a:ln>
              <a:effectLst/>
            </c:spPr>
          </c:marker>
          <c:xVal>
            <c:numRef>
              <c:f>'Section 2 Morphology'!$CF$19:$CF$21</c:f>
              <c:numCache>
                <c:formatCode>0.000</c:formatCode>
                <c:ptCount val="3"/>
                <c:pt idx="0" formatCode="0">
                  <c:v>0</c:v>
                </c:pt>
                <c:pt idx="1">
                  <c:v>8.1220139654538739E-2</c:v>
                </c:pt>
                <c:pt idx="2">
                  <c:v>0.46921443736730351</c:v>
                </c:pt>
              </c:numCache>
            </c:numRef>
          </c:xVal>
          <c:yVal>
            <c:numRef>
              <c:f>'Section 2 Morphology'!$CJ$19:$CJ$21</c:f>
              <c:numCache>
                <c:formatCode>General</c:formatCode>
                <c:ptCount val="3"/>
                <c:pt idx="1">
                  <c:v>0.53106602618912602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6BE-4F71-A827-9EA7A79E5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251616"/>
        <c:axId val="1050249976"/>
      </c:scatterChart>
      <c:valAx>
        <c:axId val="105025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/>
                  <a:t>Pore former wt%</a:t>
                </a:r>
              </a:p>
            </c:rich>
          </c:tx>
          <c:layout>
            <c:manualLayout>
              <c:xMode val="edge"/>
              <c:yMode val="edge"/>
              <c:x val="0.42562374515536705"/>
              <c:y val="0.94845639367905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50249976"/>
        <c:crosses val="autoZero"/>
        <c:crossBetween val="midCat"/>
        <c:majorUnit val="0.1"/>
        <c:minorUnit val="0.1"/>
      </c:valAx>
      <c:valAx>
        <c:axId val="1050249976"/>
        <c:scaling>
          <c:orientation val="minMax"/>
          <c:max val="1.2"/>
          <c:min val="0.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/>
                  <a:t>Pore volume fraction</a:t>
                </a:r>
              </a:p>
            </c:rich>
          </c:tx>
          <c:layout>
            <c:manualLayout>
              <c:xMode val="edge"/>
              <c:yMode val="edge"/>
              <c:x val="1.6082080239729464E-2"/>
              <c:y val="0.20858932101925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50251616"/>
        <c:crosses val="autoZero"/>
        <c:crossBetween val="midCat"/>
        <c:majorUnit val="0.1"/>
        <c:minorUnit val="0.1"/>
      </c:valAx>
      <c:spPr>
        <a:noFill/>
        <a:ln w="25400">
          <a:noFill/>
        </a:ln>
        <a:effectLst/>
      </c:spPr>
    </c:plotArea>
    <c:legend>
      <c:legendPos val="t"/>
      <c:layout>
        <c:manualLayout>
          <c:xMode val="edge"/>
          <c:yMode val="edge"/>
          <c:x val="0.13934703910269547"/>
          <c:y val="7.9982441302765203E-2"/>
          <c:w val="0.46410944946787297"/>
          <c:h val="0.221320066353295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1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microsoft.com/office/2007/relationships/hdphoto" Target="../media/hdphoto2.wdp"/><Relationship Id="rId18" Type="http://schemas.openxmlformats.org/officeDocument/2006/relationships/image" Target="../media/image14.jpeg"/><Relationship Id="rId3" Type="http://schemas.microsoft.com/office/2007/relationships/hdphoto" Target="../media/hdphoto1.wdp"/><Relationship Id="rId7" Type="http://schemas.openxmlformats.org/officeDocument/2006/relationships/image" Target="../media/image6.jpeg"/><Relationship Id="rId12" Type="http://schemas.openxmlformats.org/officeDocument/2006/relationships/image" Target="../media/image10.png"/><Relationship Id="rId17" Type="http://schemas.openxmlformats.org/officeDocument/2006/relationships/image" Target="../media/image13.jpeg"/><Relationship Id="rId2" Type="http://schemas.openxmlformats.org/officeDocument/2006/relationships/image" Target="../media/image2.png"/><Relationship Id="rId16" Type="http://schemas.openxmlformats.org/officeDocument/2006/relationships/image" Target="../media/image12.jpeg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11" Type="http://schemas.openxmlformats.org/officeDocument/2006/relationships/chart" Target="../charts/chart6.xml"/><Relationship Id="rId5" Type="http://schemas.openxmlformats.org/officeDocument/2006/relationships/image" Target="../media/image4.jpeg"/><Relationship Id="rId15" Type="http://schemas.microsoft.com/office/2007/relationships/hdphoto" Target="../media/hdphoto3.wdp"/><Relationship Id="rId10" Type="http://schemas.openxmlformats.org/officeDocument/2006/relationships/image" Target="../media/image9.jpeg"/><Relationship Id="rId19" Type="http://schemas.openxmlformats.org/officeDocument/2006/relationships/image" Target="../media/image15.jpeg"/><Relationship Id="rId4" Type="http://schemas.openxmlformats.org/officeDocument/2006/relationships/image" Target="../media/image3.jpeg"/><Relationship Id="rId9" Type="http://schemas.openxmlformats.org/officeDocument/2006/relationships/image" Target="../media/image8.png"/><Relationship Id="rId14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13" Type="http://schemas.openxmlformats.org/officeDocument/2006/relationships/image" Target="../media/image24.png"/><Relationship Id="rId18" Type="http://schemas.openxmlformats.org/officeDocument/2006/relationships/image" Target="../media/image27.png"/><Relationship Id="rId3" Type="http://schemas.openxmlformats.org/officeDocument/2006/relationships/image" Target="../media/image17.jpeg"/><Relationship Id="rId7" Type="http://schemas.openxmlformats.org/officeDocument/2006/relationships/image" Target="../media/image20.jpeg"/><Relationship Id="rId12" Type="http://schemas.microsoft.com/office/2007/relationships/hdphoto" Target="../media/hdphoto6.wdp"/><Relationship Id="rId17" Type="http://schemas.openxmlformats.org/officeDocument/2006/relationships/image" Target="../media/image26.jpeg"/><Relationship Id="rId2" Type="http://schemas.openxmlformats.org/officeDocument/2006/relationships/image" Target="../media/image16.jpeg"/><Relationship Id="rId16" Type="http://schemas.microsoft.com/office/2007/relationships/hdphoto" Target="../media/hdphoto8.wdp"/><Relationship Id="rId1" Type="http://schemas.openxmlformats.org/officeDocument/2006/relationships/chart" Target="../charts/chart11.xml"/><Relationship Id="rId6" Type="http://schemas.openxmlformats.org/officeDocument/2006/relationships/image" Target="../media/image19.jpeg"/><Relationship Id="rId11" Type="http://schemas.openxmlformats.org/officeDocument/2006/relationships/image" Target="../media/image23.png"/><Relationship Id="rId5" Type="http://schemas.microsoft.com/office/2007/relationships/hdphoto" Target="../media/hdphoto4.wdp"/><Relationship Id="rId15" Type="http://schemas.openxmlformats.org/officeDocument/2006/relationships/image" Target="../media/image25.png"/><Relationship Id="rId10" Type="http://schemas.openxmlformats.org/officeDocument/2006/relationships/image" Target="../media/image22.jpeg"/><Relationship Id="rId19" Type="http://schemas.microsoft.com/office/2007/relationships/hdphoto" Target="../media/hdphoto9.wdp"/><Relationship Id="rId4" Type="http://schemas.openxmlformats.org/officeDocument/2006/relationships/image" Target="../media/image18.png"/><Relationship Id="rId9" Type="http://schemas.microsoft.com/office/2007/relationships/hdphoto" Target="../media/hdphoto5.wdp"/><Relationship Id="rId14" Type="http://schemas.microsoft.com/office/2007/relationships/hdphoto" Target="../media/hdphoto7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42030</xdr:colOff>
      <xdr:row>8</xdr:row>
      <xdr:rowOff>148468</xdr:rowOff>
    </xdr:from>
    <xdr:to>
      <xdr:col>9</xdr:col>
      <xdr:colOff>155000</xdr:colOff>
      <xdr:row>35</xdr:row>
      <xdr:rowOff>177799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9F7159-D4E2-4A52-A0AC-8DB53E9B0F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0</xdr:colOff>
      <xdr:row>9</xdr:row>
      <xdr:rowOff>215900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196B7EF-B0B2-4BA0-A09B-94FD66DB3C55}"/>
            </a:ext>
          </a:extLst>
        </xdr:cNvPr>
        <xdr:cNvSpPr txBox="1"/>
      </xdr:nvSpPr>
      <xdr:spPr>
        <a:xfrm>
          <a:off x="1828800" y="181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21</xdr:col>
      <xdr:colOff>0</xdr:colOff>
      <xdr:row>9</xdr:row>
      <xdr:rowOff>215900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9A03363-B131-421C-AF1E-5D7DC7381EB5}"/>
            </a:ext>
          </a:extLst>
        </xdr:cNvPr>
        <xdr:cNvSpPr txBox="1"/>
      </xdr:nvSpPr>
      <xdr:spPr>
        <a:xfrm>
          <a:off x="1828800" y="18487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19</xdr:col>
      <xdr:colOff>42030</xdr:colOff>
      <xdr:row>8</xdr:row>
      <xdr:rowOff>148468</xdr:rowOff>
    </xdr:from>
    <xdr:to>
      <xdr:col>27</xdr:col>
      <xdr:colOff>155000</xdr:colOff>
      <xdr:row>35</xdr:row>
      <xdr:rowOff>177799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8D742EA8-2D27-46C7-8BD8-1F792D8A77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21</xdr:col>
      <xdr:colOff>0</xdr:colOff>
      <xdr:row>9</xdr:row>
      <xdr:rowOff>215900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9CF4EF59-6133-4E32-90AC-884953471E46}"/>
            </a:ext>
          </a:extLst>
        </xdr:cNvPr>
        <xdr:cNvSpPr txBox="1"/>
      </xdr:nvSpPr>
      <xdr:spPr>
        <a:xfrm>
          <a:off x="1828800" y="18814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35</xdr:col>
      <xdr:colOff>0</xdr:colOff>
      <xdr:row>9</xdr:row>
      <xdr:rowOff>215900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77CDA6DE-E78E-459A-95B9-27114D5702D3}"/>
            </a:ext>
          </a:extLst>
        </xdr:cNvPr>
        <xdr:cNvSpPr txBox="1"/>
      </xdr:nvSpPr>
      <xdr:spPr>
        <a:xfrm>
          <a:off x="17711057" y="18814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33</xdr:col>
      <xdr:colOff>42030</xdr:colOff>
      <xdr:row>8</xdr:row>
      <xdr:rowOff>148468</xdr:rowOff>
    </xdr:from>
    <xdr:to>
      <xdr:col>41</xdr:col>
      <xdr:colOff>239486</xdr:colOff>
      <xdr:row>38</xdr:row>
      <xdr:rowOff>91440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4F6F199A-4EBB-4DB4-9933-B3AC68AA2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35</xdr:col>
      <xdr:colOff>0</xdr:colOff>
      <xdr:row>9</xdr:row>
      <xdr:rowOff>215900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E492E784-70C4-4EDF-8AAB-EDD37AB71BCA}"/>
            </a:ext>
          </a:extLst>
        </xdr:cNvPr>
        <xdr:cNvSpPr txBox="1"/>
      </xdr:nvSpPr>
      <xdr:spPr>
        <a:xfrm>
          <a:off x="17711057" y="18814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50</xdr:col>
      <xdr:colOff>0</xdr:colOff>
      <xdr:row>9</xdr:row>
      <xdr:rowOff>215900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3C90B323-1A89-4A3E-9B05-6B85EB724B7B}"/>
            </a:ext>
          </a:extLst>
        </xdr:cNvPr>
        <xdr:cNvSpPr txBox="1"/>
      </xdr:nvSpPr>
      <xdr:spPr>
        <a:xfrm>
          <a:off x="27943629" y="1832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48</xdr:col>
      <xdr:colOff>42030</xdr:colOff>
      <xdr:row>8</xdr:row>
      <xdr:rowOff>148468</xdr:rowOff>
    </xdr:from>
    <xdr:to>
      <xdr:col>56</xdr:col>
      <xdr:colOff>250372</xdr:colOff>
      <xdr:row>37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2A558485-C7C6-40AA-B24E-D0F9216A2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50</xdr:col>
      <xdr:colOff>0</xdr:colOff>
      <xdr:row>9</xdr:row>
      <xdr:rowOff>215900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71137FDC-508E-4659-AB99-D1C18F1FDC57}"/>
            </a:ext>
          </a:extLst>
        </xdr:cNvPr>
        <xdr:cNvSpPr txBox="1"/>
      </xdr:nvSpPr>
      <xdr:spPr>
        <a:xfrm>
          <a:off x="27943629" y="1832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62</xdr:col>
      <xdr:colOff>0</xdr:colOff>
      <xdr:row>9</xdr:row>
      <xdr:rowOff>215900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C112D1A1-9D2B-420E-B3A8-027D593202BA}"/>
            </a:ext>
          </a:extLst>
        </xdr:cNvPr>
        <xdr:cNvSpPr txBox="1"/>
      </xdr:nvSpPr>
      <xdr:spPr>
        <a:xfrm>
          <a:off x="1828800" y="1832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62</xdr:col>
      <xdr:colOff>412145</xdr:colOff>
      <xdr:row>8</xdr:row>
      <xdr:rowOff>17839</xdr:rowOff>
    </xdr:from>
    <xdr:to>
      <xdr:col>72</xdr:col>
      <xdr:colOff>174172</xdr:colOff>
      <xdr:row>40</xdr:row>
      <xdr:rowOff>87086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39BE772F-0907-4DB5-8478-ADC89C2254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65</xdr:col>
      <xdr:colOff>0</xdr:colOff>
      <xdr:row>9</xdr:row>
      <xdr:rowOff>215900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EB77EE0E-9003-4C21-A31B-6EA69709F50F}"/>
            </a:ext>
          </a:extLst>
        </xdr:cNvPr>
        <xdr:cNvSpPr txBox="1"/>
      </xdr:nvSpPr>
      <xdr:spPr>
        <a:xfrm>
          <a:off x="1828800" y="1832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446314</xdr:colOff>
      <xdr:row>10</xdr:row>
      <xdr:rowOff>65314</xdr:rowOff>
    </xdr:from>
    <xdr:to>
      <xdr:col>7</xdr:col>
      <xdr:colOff>220073</xdr:colOff>
      <xdr:row>30</xdr:row>
      <xdr:rowOff>93435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03C1E52-AB0E-4600-943E-395AAE0E2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314" y="1807028"/>
          <a:ext cx="3681730" cy="3511550"/>
        </a:xfrm>
        <a:prstGeom prst="rect">
          <a:avLst/>
        </a:prstGeom>
      </xdr:spPr>
    </xdr:pic>
    <xdr:clientData/>
  </xdr:twoCellAnchor>
  <xdr:twoCellAnchor editAs="oneCell">
    <xdr:from>
      <xdr:col>7</xdr:col>
      <xdr:colOff>391886</xdr:colOff>
      <xdr:row>10</xdr:row>
      <xdr:rowOff>76202</xdr:rowOff>
    </xdr:from>
    <xdr:to>
      <xdr:col>12</xdr:col>
      <xdr:colOff>10888</xdr:colOff>
      <xdr:row>30</xdr:row>
      <xdr:rowOff>100980</xdr:rowOff>
    </xdr:to>
    <xdr:pic>
      <xdr:nvPicPr>
        <xdr:cNvPr id="18" name="Picture 17" descr="A black and white image of a moon&#10;&#10;Description automatically generated with low confidence">
          <a:extLst>
            <a:ext uri="{FF2B5EF4-FFF2-40B4-BE49-F238E27FC236}">
              <a16:creationId xmlns:a16="http://schemas.microsoft.com/office/drawing/2014/main" id="{4E4EF10E-B928-49D3-A828-2345CEC52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9857" y="1817916"/>
          <a:ext cx="3810002" cy="3508207"/>
        </a:xfrm>
        <a:prstGeom prst="rect">
          <a:avLst/>
        </a:prstGeom>
      </xdr:spPr>
    </xdr:pic>
    <xdr:clientData/>
  </xdr:twoCellAnchor>
  <xdr:twoCellAnchor editAs="oneCell">
    <xdr:from>
      <xdr:col>12</xdr:col>
      <xdr:colOff>250371</xdr:colOff>
      <xdr:row>10</xdr:row>
      <xdr:rowOff>76201</xdr:rowOff>
    </xdr:from>
    <xdr:to>
      <xdr:col>19</xdr:col>
      <xdr:colOff>119742</xdr:colOff>
      <xdr:row>30</xdr:row>
      <xdr:rowOff>134697</xdr:rowOff>
    </xdr:to>
    <xdr:pic>
      <xdr:nvPicPr>
        <xdr:cNvPr id="19" name="Picture 18" descr="A picture containing outdoor&#10;&#10;Description automatically generated">
          <a:extLst>
            <a:ext uri="{FF2B5EF4-FFF2-40B4-BE49-F238E27FC236}">
              <a16:creationId xmlns:a16="http://schemas.microsoft.com/office/drawing/2014/main" id="{0275F373-1C39-4FA2-8077-EEC3C42C00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586"/>
        <a:stretch/>
      </xdr:blipFill>
      <xdr:spPr>
        <a:xfrm>
          <a:off x="8349342" y="1817915"/>
          <a:ext cx="4060371" cy="3541925"/>
        </a:xfrm>
        <a:prstGeom prst="rect">
          <a:avLst/>
        </a:prstGeom>
      </xdr:spPr>
    </xdr:pic>
    <xdr:clientData/>
  </xdr:twoCellAnchor>
  <xdr:twoCellAnchor editAs="oneCell">
    <xdr:from>
      <xdr:col>21</xdr:col>
      <xdr:colOff>239484</xdr:colOff>
      <xdr:row>10</xdr:row>
      <xdr:rowOff>108856</xdr:rowOff>
    </xdr:from>
    <xdr:to>
      <xdr:col>27</xdr:col>
      <xdr:colOff>447369</xdr:colOff>
      <xdr:row>31</xdr:row>
      <xdr:rowOff>10886</xdr:rowOff>
    </xdr:to>
    <xdr:pic>
      <xdr:nvPicPr>
        <xdr:cNvPr id="26" name="Picture 25" descr="A picture containing diagram&#10;&#10;Description automatically generated">
          <a:extLst>
            <a:ext uri="{FF2B5EF4-FFF2-40B4-BE49-F238E27FC236}">
              <a16:creationId xmlns:a16="http://schemas.microsoft.com/office/drawing/2014/main" id="{2E0E25F1-B68B-408F-825C-92D209196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48655" y="1850570"/>
          <a:ext cx="3865485" cy="3559630"/>
        </a:xfrm>
        <a:prstGeom prst="rect">
          <a:avLst/>
        </a:prstGeom>
      </xdr:spPr>
    </xdr:pic>
    <xdr:clientData/>
  </xdr:twoCellAnchor>
  <xdr:twoCellAnchor editAs="oneCell">
    <xdr:from>
      <xdr:col>42</xdr:col>
      <xdr:colOff>217714</xdr:colOff>
      <xdr:row>10</xdr:row>
      <xdr:rowOff>97972</xdr:rowOff>
    </xdr:from>
    <xdr:to>
      <xdr:col>48</xdr:col>
      <xdr:colOff>261257</xdr:colOff>
      <xdr:row>30</xdr:row>
      <xdr:rowOff>22898</xdr:rowOff>
    </xdr:to>
    <xdr:pic>
      <xdr:nvPicPr>
        <xdr:cNvPr id="28" name="Picture 27" descr="A close up of the moon&#10;&#10;Description automatically generated with medium confidence">
          <a:extLst>
            <a:ext uri="{FF2B5EF4-FFF2-40B4-BE49-F238E27FC236}">
              <a16:creationId xmlns:a16="http://schemas.microsoft.com/office/drawing/2014/main" id="{D16DD079-1213-428F-A948-F3375FCBA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6057" y="1839686"/>
          <a:ext cx="3701143" cy="3408355"/>
        </a:xfrm>
        <a:prstGeom prst="rect">
          <a:avLst/>
        </a:prstGeom>
      </xdr:spPr>
    </xdr:pic>
    <xdr:clientData/>
  </xdr:twoCellAnchor>
  <xdr:twoCellAnchor editAs="oneCell">
    <xdr:from>
      <xdr:col>48</xdr:col>
      <xdr:colOff>511628</xdr:colOff>
      <xdr:row>10</xdr:row>
      <xdr:rowOff>21772</xdr:rowOff>
    </xdr:from>
    <xdr:to>
      <xdr:col>52</xdr:col>
      <xdr:colOff>446517</xdr:colOff>
      <xdr:row>30</xdr:row>
      <xdr:rowOff>65315</xdr:rowOff>
    </xdr:to>
    <xdr:pic>
      <xdr:nvPicPr>
        <xdr:cNvPr id="31" name="Picture 30" descr="A picture containing tree, outdoor, black, white&#10;&#10;Description automatically generated">
          <a:extLst>
            <a:ext uri="{FF2B5EF4-FFF2-40B4-BE49-F238E27FC236}">
              <a16:creationId xmlns:a16="http://schemas.microsoft.com/office/drawing/2014/main" id="{D6B1F4E3-5631-4BA2-A439-F199D6C83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89057" y="1763486"/>
          <a:ext cx="3908174" cy="3526972"/>
        </a:xfrm>
        <a:prstGeom prst="rect">
          <a:avLst/>
        </a:prstGeom>
      </xdr:spPr>
    </xdr:pic>
    <xdr:clientData/>
  </xdr:twoCellAnchor>
  <xdr:twoCellAnchor editAs="oneCell">
    <xdr:from>
      <xdr:col>63</xdr:col>
      <xdr:colOff>283029</xdr:colOff>
      <xdr:row>10</xdr:row>
      <xdr:rowOff>87086</xdr:rowOff>
    </xdr:from>
    <xdr:to>
      <xdr:col>70</xdr:col>
      <xdr:colOff>22110</xdr:colOff>
      <xdr:row>30</xdr:row>
      <xdr:rowOff>130628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8AF6F251-4FB9-4FA4-AEF4-8A2A79975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29743" y="1828800"/>
          <a:ext cx="4256652" cy="3526971"/>
        </a:xfrm>
        <a:prstGeom prst="rect">
          <a:avLst/>
        </a:prstGeom>
      </xdr:spPr>
    </xdr:pic>
    <xdr:clientData/>
  </xdr:twoCellAnchor>
  <xdr:twoCellAnchor editAs="oneCell">
    <xdr:from>
      <xdr:col>91</xdr:col>
      <xdr:colOff>87084</xdr:colOff>
      <xdr:row>10</xdr:row>
      <xdr:rowOff>32656</xdr:rowOff>
    </xdr:from>
    <xdr:to>
      <xdr:col>96</xdr:col>
      <xdr:colOff>259567</xdr:colOff>
      <xdr:row>30</xdr:row>
      <xdr:rowOff>54427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172C2051-D81F-4833-9E54-013158FA2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2027" y="1774370"/>
          <a:ext cx="4363483" cy="3505200"/>
        </a:xfrm>
        <a:prstGeom prst="rect">
          <a:avLst/>
        </a:prstGeom>
        <a:noFill/>
      </xdr:spPr>
    </xdr:pic>
    <xdr:clientData/>
  </xdr:twoCellAnchor>
  <xdr:twoCellAnchor editAs="oneCell">
    <xdr:from>
      <xdr:col>84</xdr:col>
      <xdr:colOff>315684</xdr:colOff>
      <xdr:row>10</xdr:row>
      <xdr:rowOff>87086</xdr:rowOff>
    </xdr:from>
    <xdr:to>
      <xdr:col>90</xdr:col>
      <xdr:colOff>848232</xdr:colOff>
      <xdr:row>30</xdr:row>
      <xdr:rowOff>108856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6421E45C-5F0C-4A1E-922E-F00927487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81170" y="1828800"/>
          <a:ext cx="4190148" cy="3505199"/>
        </a:xfrm>
        <a:prstGeom prst="rect">
          <a:avLst/>
        </a:prstGeom>
      </xdr:spPr>
    </xdr:pic>
    <xdr:clientData/>
  </xdr:twoCellAnchor>
  <xdr:twoCellAnchor>
    <xdr:from>
      <xdr:col>105</xdr:col>
      <xdr:colOff>489857</xdr:colOff>
      <xdr:row>20</xdr:row>
      <xdr:rowOff>38101</xdr:rowOff>
    </xdr:from>
    <xdr:to>
      <xdr:col>110</xdr:col>
      <xdr:colOff>740229</xdr:colOff>
      <xdr:row>44</xdr:row>
      <xdr:rowOff>119743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07E10195-5641-4A21-882E-77BB62A93F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27</xdr:col>
      <xdr:colOff>783774</xdr:colOff>
      <xdr:row>10</xdr:row>
      <xdr:rowOff>87086</xdr:rowOff>
    </xdr:from>
    <xdr:to>
      <xdr:col>32</xdr:col>
      <xdr:colOff>166916</xdr:colOff>
      <xdr:row>31</xdr:row>
      <xdr:rowOff>32609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72A35B5-BE25-41BB-9C09-1516228C6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sharpenSoften amount="50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0545" y="1828800"/>
          <a:ext cx="4016828" cy="3603123"/>
        </a:xfrm>
        <a:prstGeom prst="rect">
          <a:avLst/>
        </a:prstGeom>
      </xdr:spPr>
    </xdr:pic>
    <xdr:clientData/>
  </xdr:twoCellAnchor>
  <xdr:twoCellAnchor editAs="oneCell">
    <xdr:from>
      <xdr:col>70</xdr:col>
      <xdr:colOff>141514</xdr:colOff>
      <xdr:row>10</xdr:row>
      <xdr:rowOff>108857</xdr:rowOff>
    </xdr:from>
    <xdr:to>
      <xdr:col>75</xdr:col>
      <xdr:colOff>33527</xdr:colOff>
      <xdr:row>30</xdr:row>
      <xdr:rowOff>65314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EC6E1E9-9D00-4BAF-8A0A-348CCBA9E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sharpenSoften amount="50000"/>
                  </a14:imgEffect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97685" y="1850571"/>
          <a:ext cx="4083013" cy="3439886"/>
        </a:xfrm>
        <a:prstGeom prst="rect">
          <a:avLst/>
        </a:prstGeom>
      </xdr:spPr>
    </xdr:pic>
    <xdr:clientData/>
  </xdr:twoCellAnchor>
  <xdr:twoCellAnchor editAs="oneCell">
    <xdr:from>
      <xdr:col>32</xdr:col>
      <xdr:colOff>342900</xdr:colOff>
      <xdr:row>10</xdr:row>
      <xdr:rowOff>114300</xdr:rowOff>
    </xdr:from>
    <xdr:to>
      <xdr:col>39</xdr:col>
      <xdr:colOff>177800</xdr:colOff>
      <xdr:row>31</xdr:row>
      <xdr:rowOff>88450</xdr:rowOff>
    </xdr:to>
    <xdr:pic>
      <xdr:nvPicPr>
        <xdr:cNvPr id="23" name="Picture 22" descr="A picture containing outdoor, night sky&#10;&#10;Description automatically generated">
          <a:extLst>
            <a:ext uri="{FF2B5EF4-FFF2-40B4-BE49-F238E27FC236}">
              <a16:creationId xmlns:a16="http://schemas.microsoft.com/office/drawing/2014/main" id="{CA9E0CDA-0F76-4287-A5ED-BCDC5DD4A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7100" y="1892300"/>
          <a:ext cx="4025900" cy="3707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53</xdr:col>
      <xdr:colOff>101600</xdr:colOff>
      <xdr:row>10</xdr:row>
      <xdr:rowOff>38100</xdr:rowOff>
    </xdr:from>
    <xdr:to>
      <xdr:col>59</xdr:col>
      <xdr:colOff>457200</xdr:colOff>
      <xdr:row>30</xdr:row>
      <xdr:rowOff>108940</xdr:rowOff>
    </xdr:to>
    <xdr:pic>
      <xdr:nvPicPr>
        <xdr:cNvPr id="24" name="Picture 23" descr="A picture containing crowd, night sky&#10;&#10;Description automatically generated">
          <a:extLst>
            <a:ext uri="{FF2B5EF4-FFF2-40B4-BE49-F238E27FC236}">
              <a16:creationId xmlns:a16="http://schemas.microsoft.com/office/drawing/2014/main" id="{277400BD-AA5E-4990-AF5D-74B6975C5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10900" y="1816100"/>
          <a:ext cx="3937000" cy="3626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75</xdr:col>
      <xdr:colOff>330200</xdr:colOff>
      <xdr:row>10</xdr:row>
      <xdr:rowOff>152400</xdr:rowOff>
    </xdr:from>
    <xdr:to>
      <xdr:col>82</xdr:col>
      <xdr:colOff>0</xdr:colOff>
      <xdr:row>30</xdr:row>
      <xdr:rowOff>151716</xdr:rowOff>
    </xdr:to>
    <xdr:pic>
      <xdr:nvPicPr>
        <xdr:cNvPr id="25" name="Picture 24" descr="A picture containing text, outdoor, wave, night sky&#10;&#10;Description automatically generated">
          <a:extLst>
            <a:ext uri="{FF2B5EF4-FFF2-40B4-BE49-F238E27FC236}">
              <a16:creationId xmlns:a16="http://schemas.microsoft.com/office/drawing/2014/main" id="{2D9D81B5-3E51-485B-8F3E-9009BB8DF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0" y="1930400"/>
          <a:ext cx="3860800" cy="35553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97</xdr:col>
      <xdr:colOff>25400</xdr:colOff>
      <xdr:row>10</xdr:row>
      <xdr:rowOff>50800</xdr:rowOff>
    </xdr:from>
    <xdr:to>
      <xdr:col>103</xdr:col>
      <xdr:colOff>190500</xdr:colOff>
      <xdr:row>30</xdr:row>
      <xdr:rowOff>62308</xdr:rowOff>
    </xdr:to>
    <xdr:pic>
      <xdr:nvPicPr>
        <xdr:cNvPr id="27" name="Picture 26" descr="A picture containing night sky&#10;&#10;Description automatically generated">
          <a:extLst>
            <a:ext uri="{FF2B5EF4-FFF2-40B4-BE49-F238E27FC236}">
              <a16:creationId xmlns:a16="http://schemas.microsoft.com/office/drawing/2014/main" id="{DBD59D17-C463-4F71-91A1-3E5635F0F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57400" y="1828800"/>
          <a:ext cx="3873500" cy="35675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42030</xdr:colOff>
      <xdr:row>8</xdr:row>
      <xdr:rowOff>148468</xdr:rowOff>
    </xdr:from>
    <xdr:to>
      <xdr:col>9</xdr:col>
      <xdr:colOff>155000</xdr:colOff>
      <xdr:row>35</xdr:row>
      <xdr:rowOff>177799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3577CC-178D-4809-AA9C-C4ECCE681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0</xdr:colOff>
      <xdr:row>9</xdr:row>
      <xdr:rowOff>215900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53353F5-2E01-450E-8B7E-A9A243588EFA}"/>
            </a:ext>
          </a:extLst>
        </xdr:cNvPr>
        <xdr:cNvSpPr txBox="1"/>
      </xdr:nvSpPr>
      <xdr:spPr>
        <a:xfrm>
          <a:off x="1828800" y="182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4</xdr:col>
      <xdr:colOff>477155</xdr:colOff>
      <xdr:row>9</xdr:row>
      <xdr:rowOff>12700</xdr:rowOff>
    </xdr:from>
    <xdr:to>
      <xdr:col>6</xdr:col>
      <xdr:colOff>1121229</xdr:colOff>
      <xdr:row>10</xdr:row>
      <xdr:rowOff>76201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C5165CA-F451-4920-93D0-0612A14B1988}"/>
            </a:ext>
          </a:extLst>
        </xdr:cNvPr>
        <xdr:cNvSpPr txBox="1"/>
      </xdr:nvSpPr>
      <xdr:spPr>
        <a:xfrm>
          <a:off x="2915555" y="1667329"/>
          <a:ext cx="2244274" cy="237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ZA" sz="12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Nafion 115 CCM </a:t>
          </a:r>
          <a:endParaRPr lang="en-ZA" sz="1200" b="1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22</xdr:col>
      <xdr:colOff>0</xdr:colOff>
      <xdr:row>9</xdr:row>
      <xdr:rowOff>215900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020046-FB40-44BB-AFAA-E66681EB8435}"/>
            </a:ext>
          </a:extLst>
        </xdr:cNvPr>
        <xdr:cNvSpPr txBox="1"/>
      </xdr:nvSpPr>
      <xdr:spPr>
        <a:xfrm>
          <a:off x="17701260" y="182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20</xdr:col>
      <xdr:colOff>42030</xdr:colOff>
      <xdr:row>8</xdr:row>
      <xdr:rowOff>148468</xdr:rowOff>
    </xdr:from>
    <xdr:to>
      <xdr:col>28</xdr:col>
      <xdr:colOff>155000</xdr:colOff>
      <xdr:row>35</xdr:row>
      <xdr:rowOff>177799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FBB0656-4D60-4E20-A48C-CC47D356D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22</xdr:col>
      <xdr:colOff>0</xdr:colOff>
      <xdr:row>9</xdr:row>
      <xdr:rowOff>215900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6865FBF-4092-44A2-AAE4-C6FA3EF53A5C}"/>
            </a:ext>
          </a:extLst>
        </xdr:cNvPr>
        <xdr:cNvSpPr txBox="1"/>
      </xdr:nvSpPr>
      <xdr:spPr>
        <a:xfrm>
          <a:off x="17701260" y="182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52</xdr:col>
      <xdr:colOff>0</xdr:colOff>
      <xdr:row>9</xdr:row>
      <xdr:rowOff>215900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776CCB3-4CA3-43A0-AAA2-BFA40B7D4FE3}"/>
            </a:ext>
          </a:extLst>
        </xdr:cNvPr>
        <xdr:cNvSpPr txBox="1"/>
      </xdr:nvSpPr>
      <xdr:spPr>
        <a:xfrm>
          <a:off x="27927300" y="182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52</xdr:col>
      <xdr:colOff>0</xdr:colOff>
      <xdr:row>9</xdr:row>
      <xdr:rowOff>215900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C9EFC96F-6461-4486-AD93-8D3C3D0880D2}"/>
            </a:ext>
          </a:extLst>
        </xdr:cNvPr>
        <xdr:cNvSpPr txBox="1"/>
      </xdr:nvSpPr>
      <xdr:spPr>
        <a:xfrm>
          <a:off x="27927300" y="182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52</xdr:col>
      <xdr:colOff>0</xdr:colOff>
      <xdr:row>9</xdr:row>
      <xdr:rowOff>215900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36757910-8B50-4746-8CEB-FA5E7CADC41A}"/>
            </a:ext>
          </a:extLst>
        </xdr:cNvPr>
        <xdr:cNvSpPr txBox="1"/>
      </xdr:nvSpPr>
      <xdr:spPr>
        <a:xfrm>
          <a:off x="39227760" y="182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52</xdr:col>
      <xdr:colOff>0</xdr:colOff>
      <xdr:row>9</xdr:row>
      <xdr:rowOff>215900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1E74A80A-151D-4451-98F1-1BEB7C565BF5}"/>
            </a:ext>
          </a:extLst>
        </xdr:cNvPr>
        <xdr:cNvSpPr txBox="1"/>
      </xdr:nvSpPr>
      <xdr:spPr>
        <a:xfrm>
          <a:off x="39227760" y="182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53</xdr:col>
      <xdr:colOff>0</xdr:colOff>
      <xdr:row>9</xdr:row>
      <xdr:rowOff>215900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549CB556-5A81-4CAC-BBF5-0436BC0550FF}"/>
            </a:ext>
          </a:extLst>
        </xdr:cNvPr>
        <xdr:cNvSpPr txBox="1"/>
      </xdr:nvSpPr>
      <xdr:spPr>
        <a:xfrm>
          <a:off x="48699420" y="182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56</xdr:col>
      <xdr:colOff>0</xdr:colOff>
      <xdr:row>9</xdr:row>
      <xdr:rowOff>215900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EC77512A-87D8-43C0-8493-BB5BCF7D45DF}"/>
            </a:ext>
          </a:extLst>
        </xdr:cNvPr>
        <xdr:cNvSpPr txBox="1"/>
      </xdr:nvSpPr>
      <xdr:spPr>
        <a:xfrm>
          <a:off x="50528220" y="182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oneCellAnchor>
    <xdr:from>
      <xdr:col>38</xdr:col>
      <xdr:colOff>0</xdr:colOff>
      <xdr:row>9</xdr:row>
      <xdr:rowOff>215900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4A2747F0-74C4-4D25-988F-D482621351B9}"/>
            </a:ext>
          </a:extLst>
        </xdr:cNvPr>
        <xdr:cNvSpPr txBox="1"/>
      </xdr:nvSpPr>
      <xdr:spPr>
        <a:xfrm>
          <a:off x="17711057" y="18509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36</xdr:col>
      <xdr:colOff>42030</xdr:colOff>
      <xdr:row>8</xdr:row>
      <xdr:rowOff>123068</xdr:rowOff>
    </xdr:from>
    <xdr:to>
      <xdr:col>44</xdr:col>
      <xdr:colOff>364066</xdr:colOff>
      <xdr:row>36</xdr:row>
      <xdr:rowOff>152400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98134170-6C1C-48C6-94D4-942D050D2D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38</xdr:col>
      <xdr:colOff>0</xdr:colOff>
      <xdr:row>9</xdr:row>
      <xdr:rowOff>215900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5DB2123-4AF5-4062-89A6-8B3D857E32A7}"/>
            </a:ext>
          </a:extLst>
        </xdr:cNvPr>
        <xdr:cNvSpPr txBox="1"/>
      </xdr:nvSpPr>
      <xdr:spPr>
        <a:xfrm>
          <a:off x="17711057" y="18509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53</xdr:col>
      <xdr:colOff>424543</xdr:colOff>
      <xdr:row>8</xdr:row>
      <xdr:rowOff>119743</xdr:rowOff>
    </xdr:from>
    <xdr:to>
      <xdr:col>61</xdr:col>
      <xdr:colOff>1081798</xdr:colOff>
      <xdr:row>35</xdr:row>
      <xdr:rowOff>149074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23BE8331-4F3D-4578-B34D-7ACD940204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82</xdr:col>
      <xdr:colOff>400957</xdr:colOff>
      <xdr:row>27</xdr:row>
      <xdr:rowOff>101601</xdr:rowOff>
    </xdr:from>
    <xdr:to>
      <xdr:col>87</xdr:col>
      <xdr:colOff>651329</xdr:colOff>
      <xdr:row>52</xdr:row>
      <xdr:rowOff>5443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636D774-F10D-45D8-8946-5F2D9473E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446314</xdr:colOff>
      <xdr:row>10</xdr:row>
      <xdr:rowOff>76200</xdr:rowOff>
    </xdr:from>
    <xdr:to>
      <xdr:col>7</xdr:col>
      <xdr:colOff>207118</xdr:colOff>
      <xdr:row>28</xdr:row>
      <xdr:rowOff>87086</xdr:rowOff>
    </xdr:to>
    <xdr:pic>
      <xdr:nvPicPr>
        <xdr:cNvPr id="19" name="Picture 18" descr="A close-up of the moon&#10;&#10;Description automatically generated with low confidence">
          <a:extLst>
            <a:ext uri="{FF2B5EF4-FFF2-40B4-BE49-F238E27FC236}">
              <a16:creationId xmlns:a16="http://schemas.microsoft.com/office/drawing/2014/main" id="{0CABCC71-0962-434E-B560-FB119F612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314" y="1817914"/>
          <a:ext cx="3668775" cy="3145972"/>
        </a:xfrm>
        <a:prstGeom prst="rect">
          <a:avLst/>
        </a:prstGeom>
      </xdr:spPr>
    </xdr:pic>
    <xdr:clientData/>
  </xdr:twoCellAnchor>
  <xdr:twoCellAnchor editAs="oneCell">
    <xdr:from>
      <xdr:col>11</xdr:col>
      <xdr:colOff>435428</xdr:colOff>
      <xdr:row>10</xdr:row>
      <xdr:rowOff>119743</xdr:rowOff>
    </xdr:from>
    <xdr:to>
      <xdr:col>17</xdr:col>
      <xdr:colOff>441130</xdr:colOff>
      <xdr:row>28</xdr:row>
      <xdr:rowOff>87086</xdr:rowOff>
    </xdr:to>
    <xdr:pic>
      <xdr:nvPicPr>
        <xdr:cNvPr id="21" name="Picture 20" descr="A picture containing outdoor&#10;&#10;Description automatically generated">
          <a:extLst>
            <a:ext uri="{FF2B5EF4-FFF2-40B4-BE49-F238E27FC236}">
              <a16:creationId xmlns:a16="http://schemas.microsoft.com/office/drawing/2014/main" id="{9D75A582-5729-4496-B2F7-0883F0D6D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314" y="1861457"/>
          <a:ext cx="3587102" cy="3102429"/>
        </a:xfrm>
        <a:prstGeom prst="rect">
          <a:avLst/>
        </a:prstGeom>
      </xdr:spPr>
    </xdr:pic>
    <xdr:clientData/>
  </xdr:twoCellAnchor>
  <xdr:twoCellAnchor editAs="oneCell">
    <xdr:from>
      <xdr:col>7</xdr:col>
      <xdr:colOff>326572</xdr:colOff>
      <xdr:row>10</xdr:row>
      <xdr:rowOff>119743</xdr:rowOff>
    </xdr:from>
    <xdr:to>
      <xdr:col>11</xdr:col>
      <xdr:colOff>215510</xdr:colOff>
      <xdr:row>28</xdr:row>
      <xdr:rowOff>119743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F84A87A-E6DE-4A72-9C41-11F641C51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4543" y="1861457"/>
          <a:ext cx="3611853" cy="3135086"/>
        </a:xfrm>
        <a:prstGeom prst="rect">
          <a:avLst/>
        </a:prstGeom>
      </xdr:spPr>
    </xdr:pic>
    <xdr:clientData/>
  </xdr:twoCellAnchor>
  <xdr:twoCellAnchor editAs="oneCell">
    <xdr:from>
      <xdr:col>32</xdr:col>
      <xdr:colOff>21772</xdr:colOff>
      <xdr:row>10</xdr:row>
      <xdr:rowOff>92562</xdr:rowOff>
    </xdr:from>
    <xdr:to>
      <xdr:col>39</xdr:col>
      <xdr:colOff>381000</xdr:colOff>
      <xdr:row>30</xdr:row>
      <xdr:rowOff>77658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550AC20-9D44-44B8-A308-C81DBD810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29" y="1834276"/>
          <a:ext cx="3766457" cy="3468525"/>
        </a:xfrm>
        <a:prstGeom prst="rect">
          <a:avLst/>
        </a:prstGeom>
      </xdr:spPr>
    </xdr:pic>
    <xdr:clientData/>
  </xdr:twoCellAnchor>
  <xdr:twoCellAnchor editAs="oneCell">
    <xdr:from>
      <xdr:col>21</xdr:col>
      <xdr:colOff>206829</xdr:colOff>
      <xdr:row>10</xdr:row>
      <xdr:rowOff>76201</xdr:rowOff>
    </xdr:from>
    <xdr:to>
      <xdr:col>27</xdr:col>
      <xdr:colOff>320049</xdr:colOff>
      <xdr:row>30</xdr:row>
      <xdr:rowOff>65314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F1A05CBC-E1B6-4E7B-8EAD-75BF5DF62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817915"/>
          <a:ext cx="3770820" cy="3472542"/>
        </a:xfrm>
        <a:prstGeom prst="rect">
          <a:avLst/>
        </a:prstGeom>
      </xdr:spPr>
    </xdr:pic>
    <xdr:clientData/>
  </xdr:twoCellAnchor>
  <xdr:twoCellAnchor editAs="oneCell">
    <xdr:from>
      <xdr:col>27</xdr:col>
      <xdr:colOff>522514</xdr:colOff>
      <xdr:row>10</xdr:row>
      <xdr:rowOff>76202</xdr:rowOff>
    </xdr:from>
    <xdr:to>
      <xdr:col>31</xdr:col>
      <xdr:colOff>391885</xdr:colOff>
      <xdr:row>30</xdr:row>
      <xdr:rowOff>131470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BE3ED6C-C081-4B4C-9889-62467CA03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sharpenSoften amount="50000"/>
                  </a14:imgEffect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285" y="1817916"/>
          <a:ext cx="3842657" cy="3538697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11</xdr:row>
      <xdr:rowOff>0</xdr:rowOff>
    </xdr:from>
    <xdr:to>
      <xdr:col>47</xdr:col>
      <xdr:colOff>707571</xdr:colOff>
      <xdr:row>30</xdr:row>
      <xdr:rowOff>149242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65706B8-BE0D-435B-8BC0-FA115871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0" y="1915886"/>
          <a:ext cx="3755571" cy="3458499"/>
        </a:xfrm>
        <a:prstGeom prst="rect">
          <a:avLst/>
        </a:prstGeom>
      </xdr:spPr>
    </xdr:pic>
    <xdr:clientData/>
  </xdr:twoCellAnchor>
  <xdr:twoCellAnchor editAs="oneCell">
    <xdr:from>
      <xdr:col>52</xdr:col>
      <xdr:colOff>457200</xdr:colOff>
      <xdr:row>10</xdr:row>
      <xdr:rowOff>134691</xdr:rowOff>
    </xdr:from>
    <xdr:to>
      <xdr:col>59</xdr:col>
      <xdr:colOff>152400</xdr:colOff>
      <xdr:row>31</xdr:row>
      <xdr:rowOff>55887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C714FC99-57A4-40C4-936D-48374BAAE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39086" y="1876405"/>
          <a:ext cx="3886200" cy="3578796"/>
        </a:xfrm>
        <a:prstGeom prst="rect">
          <a:avLst/>
        </a:prstGeom>
      </xdr:spPr>
    </xdr:pic>
    <xdr:clientData/>
  </xdr:twoCellAnchor>
  <xdr:twoCellAnchor editAs="oneCell">
    <xdr:from>
      <xdr:col>48</xdr:col>
      <xdr:colOff>119743</xdr:colOff>
      <xdr:row>10</xdr:row>
      <xdr:rowOff>119744</xdr:rowOff>
    </xdr:from>
    <xdr:to>
      <xdr:col>52</xdr:col>
      <xdr:colOff>272142</xdr:colOff>
      <xdr:row>31</xdr:row>
      <xdr:rowOff>30914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19621BB2-1142-4113-ADBF-0E7CC24BA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78714" y="1861458"/>
          <a:ext cx="3875314" cy="3568770"/>
        </a:xfrm>
        <a:prstGeom prst="rect">
          <a:avLst/>
        </a:prstGeom>
      </xdr:spPr>
    </xdr:pic>
    <xdr:clientData/>
  </xdr:twoCellAnchor>
  <xdr:twoCellAnchor editAs="oneCell">
    <xdr:from>
      <xdr:col>73</xdr:col>
      <xdr:colOff>195942</xdr:colOff>
      <xdr:row>9</xdr:row>
      <xdr:rowOff>119744</xdr:rowOff>
    </xdr:from>
    <xdr:to>
      <xdr:col>79</xdr:col>
      <xdr:colOff>315686</xdr:colOff>
      <xdr:row>30</xdr:row>
      <xdr:rowOff>842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8DBC60CB-49D4-4E26-8436-CBA901A8F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55085" y="1687287"/>
          <a:ext cx="3842658" cy="3538698"/>
        </a:xfrm>
        <a:prstGeom prst="rect">
          <a:avLst/>
        </a:prstGeom>
      </xdr:spPr>
    </xdr:pic>
    <xdr:clientData/>
  </xdr:twoCellAnchor>
  <xdr:twoCellAnchor editAs="oneCell">
    <xdr:from>
      <xdr:col>61</xdr:col>
      <xdr:colOff>337458</xdr:colOff>
      <xdr:row>10</xdr:row>
      <xdr:rowOff>10888</xdr:rowOff>
    </xdr:from>
    <xdr:to>
      <xdr:col>67</xdr:col>
      <xdr:colOff>566058</xdr:colOff>
      <xdr:row>30</xdr:row>
      <xdr:rowOff>106255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BDD47080-E06E-4EEB-A677-CA1FDAB2C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88029" y="1752602"/>
          <a:ext cx="3886200" cy="3578796"/>
        </a:xfrm>
        <a:prstGeom prst="rect">
          <a:avLst/>
        </a:prstGeom>
      </xdr:spPr>
    </xdr:pic>
    <xdr:clientData/>
  </xdr:twoCellAnchor>
  <xdr:twoCellAnchor editAs="oneCell">
    <xdr:from>
      <xdr:col>68</xdr:col>
      <xdr:colOff>108857</xdr:colOff>
      <xdr:row>9</xdr:row>
      <xdr:rowOff>163287</xdr:rowOff>
    </xdr:from>
    <xdr:to>
      <xdr:col>72</xdr:col>
      <xdr:colOff>163286</xdr:colOff>
      <xdr:row>29</xdr:row>
      <xdr:rowOff>158408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9CF2D81-A807-45BA-B496-96C64AE7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77000" y="1730830"/>
          <a:ext cx="3777343" cy="3478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3B0B2-E2DF-4876-8221-F6C508BA917E}">
  <dimension ref="B1:CB49"/>
  <sheetViews>
    <sheetView showGridLines="0" tabSelected="1" zoomScale="60" zoomScaleNormal="60" workbookViewId="0">
      <selection activeCell="AW6" sqref="AW6"/>
    </sheetView>
  </sheetViews>
  <sheetFormatPr defaultRowHeight="14.4" x14ac:dyDescent="0.3"/>
  <cols>
    <col min="1" max="4" width="8.88671875" style="10"/>
    <col min="5" max="5" width="10.77734375" style="10" customWidth="1"/>
    <col min="6" max="6" width="12.5546875" style="10" bestFit="1" customWidth="1"/>
    <col min="7" max="7" width="17.88671875" style="10" bestFit="1" customWidth="1"/>
    <col min="8" max="8" width="8.88671875" style="10"/>
    <col min="9" max="9" width="16.88671875" style="10" customWidth="1"/>
    <col min="10" max="10" width="8.88671875" style="1"/>
    <col min="11" max="11" width="6.77734375" style="10" bestFit="1" customWidth="1"/>
    <col min="12" max="12" width="8.21875" style="10" customWidth="1"/>
    <col min="13" max="13" width="13.77734375" style="10" customWidth="1"/>
    <col min="14" max="14" width="14.88671875" style="10" customWidth="1"/>
    <col min="15" max="15" width="15.33203125" style="10" customWidth="1"/>
    <col min="16" max="16" width="16" style="10" customWidth="1"/>
    <col min="17" max="17" width="27.5546875" style="10" customWidth="1"/>
    <col min="18" max="18" width="8.88671875" style="14"/>
    <col min="19" max="22" width="8.88671875" style="10"/>
    <col min="23" max="23" width="10.77734375" style="10" customWidth="1"/>
    <col min="24" max="24" width="12.5546875" style="10" bestFit="1" customWidth="1"/>
    <col min="25" max="25" width="17.88671875" style="10" bestFit="1" customWidth="1"/>
    <col min="26" max="26" width="8.88671875" style="10"/>
    <col min="27" max="27" width="16.88671875" style="10" customWidth="1"/>
    <col min="28" max="28" width="8.88671875" style="1"/>
    <col min="29" max="29" width="6.77734375" style="10" bestFit="1" customWidth="1"/>
    <col min="30" max="30" width="8.21875" style="10" customWidth="1"/>
    <col min="31" max="31" width="34.88671875" style="10" bestFit="1" customWidth="1"/>
    <col min="32" max="32" width="8.88671875" style="14"/>
    <col min="33" max="36" width="8.88671875" style="10"/>
    <col min="37" max="37" width="10.77734375" style="10" customWidth="1"/>
    <col min="38" max="38" width="12.5546875" style="10" bestFit="1" customWidth="1"/>
    <col min="39" max="39" width="17.88671875" style="10" bestFit="1" customWidth="1"/>
    <col min="40" max="40" width="8.88671875" style="10"/>
    <col min="41" max="41" width="16.88671875" style="10" customWidth="1"/>
    <col min="42" max="42" width="8.88671875" style="1"/>
    <col min="43" max="43" width="6.77734375" style="10" bestFit="1" customWidth="1"/>
    <col min="44" max="44" width="8.21875" style="10" customWidth="1"/>
    <col min="45" max="45" width="13.77734375" style="10" customWidth="1"/>
    <col min="46" max="46" width="15.6640625" customWidth="1"/>
    <col min="47" max="47" width="8.88671875" style="14"/>
    <col min="48" max="51" width="8.88671875" style="10"/>
    <col min="52" max="52" width="10.77734375" style="10" customWidth="1"/>
    <col min="53" max="53" width="12.5546875" style="10" bestFit="1" customWidth="1"/>
    <col min="54" max="54" width="17.88671875" style="10" bestFit="1" customWidth="1"/>
    <col min="55" max="55" width="8.88671875" style="10"/>
    <col min="56" max="56" width="16.88671875" style="10" customWidth="1"/>
    <col min="57" max="57" width="8.88671875" style="1"/>
    <col min="58" max="58" width="6.77734375" style="10" bestFit="1" customWidth="1"/>
    <col min="59" max="59" width="8.21875" style="10" customWidth="1"/>
    <col min="60" max="60" width="13.77734375" style="10" customWidth="1"/>
    <col min="61" max="61" width="15.6640625" customWidth="1"/>
    <col min="62" max="62" width="8.88671875" style="14"/>
    <col min="63" max="66" width="8.88671875" style="10"/>
    <col min="67" max="67" width="10.77734375" style="10" customWidth="1"/>
    <col min="68" max="68" width="12.5546875" style="10" bestFit="1" customWidth="1"/>
    <col min="69" max="69" width="17.88671875" style="10" bestFit="1" customWidth="1"/>
    <col min="70" max="70" width="8.88671875" style="10"/>
    <col min="71" max="71" width="16.88671875" style="10" customWidth="1"/>
    <col min="72" max="72" width="8.88671875" style="1"/>
    <col min="73" max="73" width="19" style="10" bestFit="1" customWidth="1"/>
    <col min="74" max="74" width="8.21875" style="10" customWidth="1"/>
    <col min="75" max="75" width="12.77734375" style="10" customWidth="1"/>
    <col min="76" max="76" width="14.21875" style="10" customWidth="1"/>
    <col min="77" max="77" width="13.77734375" style="10" customWidth="1"/>
    <col min="78" max="78" width="14.21875" style="10" customWidth="1"/>
    <col min="79" max="79" width="16.5546875" style="10" customWidth="1"/>
    <col min="80" max="80" width="8.88671875" style="14"/>
    <col min="81" max="16384" width="8.88671875" style="10"/>
  </cols>
  <sheetData>
    <row r="1" spans="2:80" s="4" customFormat="1" ht="13.8" customHeight="1" x14ac:dyDescent="0.3">
      <c r="C1" s="47"/>
      <c r="D1" s="47"/>
      <c r="E1" s="47"/>
      <c r="F1" s="47"/>
      <c r="G1" s="47"/>
      <c r="H1" s="47"/>
      <c r="I1" s="47"/>
      <c r="J1" s="7"/>
      <c r="R1" s="11"/>
      <c r="U1" s="47"/>
      <c r="V1" s="47"/>
      <c r="W1" s="47"/>
      <c r="X1" s="47"/>
      <c r="Y1" s="47"/>
      <c r="Z1" s="47"/>
      <c r="AA1" s="47"/>
      <c r="AB1" s="7"/>
      <c r="AF1" s="11"/>
      <c r="AI1" s="47"/>
      <c r="AJ1" s="47"/>
      <c r="AK1" s="47"/>
      <c r="AL1" s="47"/>
      <c r="AM1" s="47"/>
      <c r="AN1" s="47"/>
      <c r="AO1" s="47"/>
      <c r="AP1" s="7"/>
      <c r="AU1" s="11"/>
      <c r="AX1" s="47"/>
      <c r="AY1" s="47"/>
      <c r="AZ1" s="47"/>
      <c r="BA1" s="47"/>
      <c r="BB1" s="47"/>
      <c r="BC1" s="47"/>
      <c r="BD1" s="47"/>
      <c r="BE1" s="7"/>
      <c r="BJ1" s="11"/>
      <c r="BM1" s="47"/>
      <c r="BN1" s="47"/>
      <c r="BO1" s="47"/>
      <c r="BP1" s="47"/>
      <c r="BQ1" s="47"/>
      <c r="BR1" s="47"/>
      <c r="BS1" s="47"/>
      <c r="BT1" s="7"/>
      <c r="CB1" s="11"/>
    </row>
    <row r="2" spans="2:80" s="5" customFormat="1" ht="13.8" customHeight="1" x14ac:dyDescent="0.3">
      <c r="C2" s="48"/>
      <c r="D2" s="48"/>
      <c r="E2" s="48"/>
      <c r="F2" s="48"/>
      <c r="G2" s="48"/>
      <c r="H2" s="48"/>
      <c r="I2" s="48"/>
      <c r="J2" s="3"/>
      <c r="R2" s="12"/>
      <c r="U2" s="48"/>
      <c r="V2" s="48"/>
      <c r="W2" s="48"/>
      <c r="X2" s="48"/>
      <c r="Y2" s="48"/>
      <c r="Z2" s="48"/>
      <c r="AA2" s="48"/>
      <c r="AB2" s="3"/>
      <c r="AF2" s="12"/>
      <c r="AI2" s="48"/>
      <c r="AJ2" s="48"/>
      <c r="AK2" s="48"/>
      <c r="AL2" s="48"/>
      <c r="AM2" s="48"/>
      <c r="AN2" s="48"/>
      <c r="AO2" s="48"/>
      <c r="AP2" s="3"/>
      <c r="AU2" s="12"/>
      <c r="AX2" s="48"/>
      <c r="AY2" s="48"/>
      <c r="AZ2" s="48"/>
      <c r="BA2" s="48"/>
      <c r="BB2" s="48"/>
      <c r="BC2" s="48"/>
      <c r="BD2" s="48"/>
      <c r="BE2" s="3"/>
      <c r="BJ2" s="12"/>
      <c r="BM2" s="48"/>
      <c r="BN2" s="48"/>
      <c r="BO2" s="48"/>
      <c r="BP2" s="48"/>
      <c r="BQ2" s="48"/>
      <c r="BR2" s="48"/>
      <c r="BS2" s="48"/>
      <c r="BT2" s="3"/>
      <c r="CB2" s="12"/>
    </row>
    <row r="3" spans="2:80" s="6" customFormat="1" ht="13.8" customHeight="1" x14ac:dyDescent="0.3">
      <c r="C3" s="49"/>
      <c r="D3" s="49"/>
      <c r="E3" s="49"/>
      <c r="F3" s="49"/>
      <c r="G3" s="49"/>
      <c r="H3" s="49"/>
      <c r="I3" s="49"/>
      <c r="J3" s="8"/>
      <c r="R3" s="13"/>
      <c r="U3" s="49"/>
      <c r="V3" s="49"/>
      <c r="W3" s="49"/>
      <c r="X3" s="49"/>
      <c r="Y3" s="49"/>
      <c r="Z3" s="49"/>
      <c r="AA3" s="49"/>
      <c r="AB3" s="8"/>
      <c r="AF3" s="13"/>
      <c r="AI3" s="49"/>
      <c r="AJ3" s="49"/>
      <c r="AK3" s="49"/>
      <c r="AL3" s="49"/>
      <c r="AM3" s="49"/>
      <c r="AN3" s="49"/>
      <c r="AO3" s="49"/>
      <c r="AP3" s="8"/>
      <c r="AU3" s="13"/>
      <c r="AX3" s="49"/>
      <c r="AY3" s="49"/>
      <c r="AZ3" s="49"/>
      <c r="BA3" s="49"/>
      <c r="BB3" s="49"/>
      <c r="BC3" s="49"/>
      <c r="BD3" s="49"/>
      <c r="BE3" s="8"/>
      <c r="BJ3" s="13"/>
      <c r="BM3" s="49"/>
      <c r="BN3" s="49"/>
      <c r="BO3" s="49"/>
      <c r="BP3" s="49"/>
      <c r="BQ3" s="49"/>
      <c r="BR3" s="49"/>
      <c r="BS3" s="49"/>
      <c r="BT3" s="8"/>
      <c r="CB3" s="13"/>
    </row>
    <row r="5" spans="2:80" x14ac:dyDescent="0.3">
      <c r="B5" s="44" t="s">
        <v>75</v>
      </c>
      <c r="C5" s="45"/>
      <c r="D5" s="45"/>
      <c r="E5" s="46"/>
      <c r="F5" s="1"/>
      <c r="G5" s="44" t="s">
        <v>67</v>
      </c>
      <c r="H5" s="45"/>
      <c r="I5" s="46"/>
      <c r="T5" s="44" t="s">
        <v>187</v>
      </c>
      <c r="U5" s="45"/>
      <c r="V5" s="45"/>
      <c r="W5" s="46"/>
      <c r="X5" s="1"/>
      <c r="Y5" s="44" t="s">
        <v>68</v>
      </c>
      <c r="Z5" s="45"/>
      <c r="AA5" s="46"/>
      <c r="AH5" s="44" t="s">
        <v>188</v>
      </c>
      <c r="AI5" s="45"/>
      <c r="AJ5" s="45"/>
      <c r="AK5" s="46"/>
      <c r="AL5" s="1"/>
      <c r="AM5" s="44" t="s">
        <v>70</v>
      </c>
      <c r="AN5" s="45"/>
      <c r="AO5" s="45"/>
      <c r="AP5" s="45"/>
      <c r="AQ5" s="46"/>
      <c r="AW5" s="44" t="s">
        <v>188</v>
      </c>
      <c r="AX5" s="45"/>
      <c r="AY5" s="45"/>
      <c r="AZ5" s="46"/>
      <c r="BA5" s="1"/>
      <c r="BB5" s="44" t="s">
        <v>69</v>
      </c>
      <c r="BC5" s="45"/>
      <c r="BD5" s="45"/>
      <c r="BE5" s="45"/>
      <c r="BF5" s="46"/>
      <c r="BL5" s="44" t="s">
        <v>74</v>
      </c>
      <c r="BM5" s="45"/>
      <c r="BN5" s="45"/>
      <c r="BO5" s="46"/>
      <c r="BP5" s="1"/>
      <c r="BQ5" s="44" t="s">
        <v>67</v>
      </c>
      <c r="BR5" s="45"/>
      <c r="BS5" s="46"/>
    </row>
    <row r="6" spans="2:80" x14ac:dyDescent="0.3">
      <c r="C6" s="2"/>
      <c r="D6" s="2"/>
      <c r="E6" s="2"/>
      <c r="F6" s="1"/>
      <c r="G6" s="2"/>
      <c r="H6" s="2"/>
      <c r="I6" s="2"/>
      <c r="U6" s="2"/>
      <c r="V6" s="2"/>
      <c r="W6" s="2"/>
      <c r="X6" s="1"/>
      <c r="Y6" s="2"/>
      <c r="Z6" s="2"/>
      <c r="AA6" s="2"/>
      <c r="AI6" s="2"/>
      <c r="AJ6" s="2"/>
      <c r="AK6" s="2"/>
      <c r="AL6" s="1"/>
      <c r="AM6" s="2"/>
      <c r="AN6" s="2"/>
      <c r="AO6" s="2"/>
      <c r="AX6" s="2"/>
      <c r="AY6" s="2"/>
      <c r="AZ6" s="2"/>
      <c r="BA6" s="1"/>
      <c r="BB6" s="2"/>
      <c r="BC6" s="2"/>
      <c r="BD6" s="2"/>
      <c r="BM6" s="2"/>
      <c r="BN6" s="2"/>
      <c r="BO6" s="2"/>
      <c r="BP6" s="1"/>
      <c r="BQ6" s="2"/>
      <c r="BR6" s="2"/>
      <c r="BS6" s="2"/>
      <c r="BU6" s="10" t="s">
        <v>76</v>
      </c>
    </row>
    <row r="7" spans="2:80" x14ac:dyDescent="0.3">
      <c r="B7" s="9" t="s">
        <v>2</v>
      </c>
      <c r="F7" s="1"/>
      <c r="T7" s="9" t="s">
        <v>2</v>
      </c>
      <c r="X7" s="1"/>
      <c r="AH7" s="9" t="s">
        <v>2</v>
      </c>
      <c r="AL7" s="1"/>
      <c r="AW7" s="9" t="s">
        <v>2</v>
      </c>
      <c r="BA7" s="1"/>
      <c r="BL7" s="9" t="s">
        <v>2</v>
      </c>
      <c r="BP7" s="1"/>
      <c r="BU7" s="10">
        <v>4</v>
      </c>
    </row>
    <row r="8" spans="2:80" ht="13.8" x14ac:dyDescent="0.3">
      <c r="M8" s="33"/>
      <c r="N8" s="33"/>
      <c r="O8" s="33"/>
      <c r="P8" s="33"/>
      <c r="Q8" s="33"/>
      <c r="AE8" s="33" t="str">
        <f>M9</f>
        <v>CCM.212-0</v>
      </c>
      <c r="AS8" s="33"/>
      <c r="AT8" s="33"/>
      <c r="BH8" s="33"/>
      <c r="BI8" s="33"/>
      <c r="BW8" s="33"/>
      <c r="BX8" s="33"/>
      <c r="BY8" s="33"/>
      <c r="BZ8" s="33"/>
      <c r="CA8" s="33"/>
    </row>
    <row r="9" spans="2:80" ht="16.8" x14ac:dyDescent="0.3">
      <c r="M9" s="10" t="s">
        <v>176</v>
      </c>
      <c r="N9" s="10" t="s">
        <v>177</v>
      </c>
      <c r="O9" s="10" t="s">
        <v>178</v>
      </c>
      <c r="P9" s="10" t="s">
        <v>179</v>
      </c>
      <c r="Q9" s="10" t="s">
        <v>180</v>
      </c>
      <c r="AE9" s="10" t="s">
        <v>60</v>
      </c>
      <c r="AS9" s="33" t="str">
        <f t="shared" ref="AS8:AS27" si="0">N9</f>
        <v>CCM.212-1</v>
      </c>
      <c r="AT9" s="33" t="str">
        <f t="shared" ref="AT8:AT27" si="1">O9</f>
        <v>CCM.212-2</v>
      </c>
      <c r="BH9" s="33" t="str">
        <f t="shared" ref="BH8:BH27" si="2">P9</f>
        <v>CCM.212-3</v>
      </c>
      <c r="BI9" s="33" t="str">
        <f t="shared" ref="BI8:BI27" si="3">Q9</f>
        <v>CCM.212-4</v>
      </c>
      <c r="BW9" s="33" t="str">
        <f>M9</f>
        <v>CCM.212-0</v>
      </c>
      <c r="BX9" s="33" t="str">
        <f t="shared" ref="BX8:CA9" si="4">N9</f>
        <v>CCM.212-1</v>
      </c>
      <c r="BY9" s="33" t="str">
        <f t="shared" si="4"/>
        <v>CCM.212-2</v>
      </c>
      <c r="BZ9" s="33" t="str">
        <f t="shared" si="4"/>
        <v>CCM.212-3</v>
      </c>
      <c r="CA9" s="33" t="str">
        <f t="shared" si="4"/>
        <v>CCM.212-4</v>
      </c>
    </row>
    <row r="10" spans="2:80" ht="13.8" x14ac:dyDescent="0.3">
      <c r="AS10" s="33"/>
      <c r="AT10" s="33"/>
      <c r="BH10" s="33"/>
      <c r="BI10" s="33"/>
    </row>
    <row r="11" spans="2:80" ht="13.8" x14ac:dyDescent="0.3">
      <c r="K11" s="35" t="s">
        <v>0</v>
      </c>
      <c r="L11" s="35" t="s">
        <v>4</v>
      </c>
      <c r="M11" s="35" t="s">
        <v>1</v>
      </c>
      <c r="N11" s="35" t="s">
        <v>1</v>
      </c>
      <c r="O11" s="35" t="s">
        <v>1</v>
      </c>
      <c r="P11" s="35" t="s">
        <v>1</v>
      </c>
      <c r="Q11" s="35" t="s">
        <v>1</v>
      </c>
      <c r="AC11" s="10" t="s">
        <v>0</v>
      </c>
      <c r="AD11" s="10" t="s">
        <v>3</v>
      </c>
      <c r="AE11" s="10" t="s">
        <v>1</v>
      </c>
      <c r="AQ11" s="10" t="s">
        <v>0</v>
      </c>
      <c r="AR11" s="10" t="s">
        <v>3</v>
      </c>
      <c r="AS11" s="33" t="str">
        <f t="shared" si="0"/>
        <v>V</v>
      </c>
      <c r="AT11" s="33" t="str">
        <f t="shared" si="1"/>
        <v>V</v>
      </c>
      <c r="BF11" s="10" t="s">
        <v>0</v>
      </c>
      <c r="BG11" s="10" t="s">
        <v>3</v>
      </c>
      <c r="BH11" s="33" t="str">
        <f t="shared" si="2"/>
        <v>V</v>
      </c>
      <c r="BI11" s="33" t="str">
        <f t="shared" si="3"/>
        <v>V</v>
      </c>
      <c r="BU11" s="35" t="s">
        <v>0</v>
      </c>
      <c r="BV11" s="35" t="s">
        <v>4</v>
      </c>
      <c r="BW11" s="35" t="s">
        <v>1</v>
      </c>
      <c r="BX11" s="35" t="s">
        <v>1</v>
      </c>
      <c r="BY11" s="35" t="s">
        <v>1</v>
      </c>
      <c r="BZ11" s="35" t="s">
        <v>1</v>
      </c>
      <c r="CA11" s="35" t="s">
        <v>1</v>
      </c>
    </row>
    <row r="12" spans="2:80" ht="13.8" x14ac:dyDescent="0.3">
      <c r="K12" s="35">
        <v>3.1E-2</v>
      </c>
      <c r="L12" s="35">
        <f>8/1000</f>
        <v>8.0000000000000002E-3</v>
      </c>
      <c r="M12" s="35">
        <v>1.5309999999999999</v>
      </c>
      <c r="N12" s="35">
        <v>1.5409999999999999</v>
      </c>
      <c r="O12" s="35">
        <v>1.518</v>
      </c>
      <c r="P12" s="35">
        <v>1.538</v>
      </c>
      <c r="Q12" s="35">
        <v>1.508</v>
      </c>
      <c r="AC12" s="35">
        <v>3.1E-2</v>
      </c>
      <c r="AD12" s="35">
        <v>8</v>
      </c>
      <c r="AE12" s="35">
        <v>1.5309999999999999</v>
      </c>
      <c r="AQ12" s="35">
        <v>3.1E-2</v>
      </c>
      <c r="AR12" s="35">
        <v>8</v>
      </c>
      <c r="AS12" s="58">
        <f t="shared" si="0"/>
        <v>1.5409999999999999</v>
      </c>
      <c r="AT12" s="58">
        <f t="shared" si="1"/>
        <v>1.518</v>
      </c>
      <c r="BF12" s="35">
        <v>3.1E-2</v>
      </c>
      <c r="BG12" s="35">
        <v>8</v>
      </c>
      <c r="BH12" s="58">
        <f t="shared" si="2"/>
        <v>1.538</v>
      </c>
      <c r="BI12" s="58">
        <f t="shared" si="3"/>
        <v>1.508</v>
      </c>
      <c r="BU12" s="35">
        <v>3.1E-2</v>
      </c>
      <c r="BV12" s="35">
        <v>8</v>
      </c>
      <c r="BW12" s="35">
        <v>1.5309999999999999</v>
      </c>
      <c r="BX12" s="35">
        <v>1.5409999999999999</v>
      </c>
      <c r="BY12" s="35">
        <v>1.518</v>
      </c>
      <c r="BZ12" s="35">
        <v>1.538</v>
      </c>
      <c r="CA12" s="35">
        <v>1.508</v>
      </c>
    </row>
    <row r="13" spans="2:80" ht="13.8" x14ac:dyDescent="0.3">
      <c r="K13" s="35">
        <v>0.08</v>
      </c>
      <c r="L13" s="35">
        <f>20/1000</f>
        <v>0.02</v>
      </c>
      <c r="M13" s="35">
        <v>1.5589999999999999</v>
      </c>
      <c r="N13" s="35">
        <v>1.571</v>
      </c>
      <c r="O13" s="35">
        <v>1.546</v>
      </c>
      <c r="P13" s="35">
        <v>1.5680000000000001</v>
      </c>
      <c r="Q13" s="35">
        <v>1.536</v>
      </c>
      <c r="AC13" s="35">
        <v>0.08</v>
      </c>
      <c r="AD13" s="35">
        <v>20</v>
      </c>
      <c r="AE13" s="35">
        <v>1.5589999999999999</v>
      </c>
      <c r="AQ13" s="35">
        <v>0.08</v>
      </c>
      <c r="AR13" s="35">
        <v>20</v>
      </c>
      <c r="AS13" s="58">
        <f t="shared" si="0"/>
        <v>1.571</v>
      </c>
      <c r="AT13" s="58">
        <f t="shared" si="1"/>
        <v>1.546</v>
      </c>
      <c r="BF13" s="35">
        <v>0.08</v>
      </c>
      <c r="BG13" s="35">
        <v>20</v>
      </c>
      <c r="BH13" s="58">
        <f t="shared" si="2"/>
        <v>1.5680000000000001</v>
      </c>
      <c r="BI13" s="58">
        <f t="shared" si="3"/>
        <v>1.536</v>
      </c>
      <c r="BU13" s="35">
        <v>0.08</v>
      </c>
      <c r="BV13" s="35">
        <v>20</v>
      </c>
      <c r="BW13" s="35">
        <v>1.5589999999999999</v>
      </c>
      <c r="BX13" s="35">
        <v>1.571</v>
      </c>
      <c r="BY13" s="35">
        <v>1.546</v>
      </c>
      <c r="BZ13" s="35">
        <v>1.5680000000000001</v>
      </c>
      <c r="CA13" s="35">
        <v>1.536</v>
      </c>
    </row>
    <row r="14" spans="2:80" ht="13.8" x14ac:dyDescent="0.3">
      <c r="K14" s="35">
        <v>0.16</v>
      </c>
      <c r="L14" s="35">
        <f>40/1000</f>
        <v>0.04</v>
      </c>
      <c r="M14" s="35">
        <v>1.591</v>
      </c>
      <c r="N14" s="35">
        <v>1.6039999999999999</v>
      </c>
      <c r="O14" s="35">
        <v>1.5740000000000001</v>
      </c>
      <c r="P14" s="35">
        <v>1.6010000000000002</v>
      </c>
      <c r="Q14" s="35">
        <v>1.5640000000000001</v>
      </c>
      <c r="AC14" s="35">
        <v>0.16</v>
      </c>
      <c r="AD14" s="35">
        <v>40</v>
      </c>
      <c r="AE14" s="35">
        <v>1.591</v>
      </c>
      <c r="AQ14" s="35">
        <v>0.16</v>
      </c>
      <c r="AR14" s="35">
        <v>40</v>
      </c>
      <c r="AS14" s="58">
        <f t="shared" si="0"/>
        <v>1.6039999999999999</v>
      </c>
      <c r="AT14" s="58">
        <f t="shared" si="1"/>
        <v>1.5740000000000001</v>
      </c>
      <c r="BF14" s="35">
        <v>0.16</v>
      </c>
      <c r="BG14" s="35">
        <v>40</v>
      </c>
      <c r="BH14" s="58">
        <f t="shared" si="2"/>
        <v>1.6010000000000002</v>
      </c>
      <c r="BI14" s="58">
        <f t="shared" si="3"/>
        <v>1.5640000000000001</v>
      </c>
      <c r="BU14" s="35">
        <v>0.16</v>
      </c>
      <c r="BV14" s="35">
        <v>40</v>
      </c>
      <c r="BW14" s="35">
        <v>1.591</v>
      </c>
      <c r="BX14" s="35">
        <v>1.6039999999999999</v>
      </c>
      <c r="BY14" s="35">
        <v>1.5740000000000001</v>
      </c>
      <c r="BZ14" s="35">
        <v>1.6010000000000002</v>
      </c>
      <c r="CA14" s="35">
        <v>1.5640000000000001</v>
      </c>
    </row>
    <row r="15" spans="2:80" ht="13.8" x14ac:dyDescent="0.3">
      <c r="K15" s="35">
        <v>0.24</v>
      </c>
      <c r="L15" s="35">
        <f>60/1000</f>
        <v>0.06</v>
      </c>
      <c r="M15" s="35">
        <v>1.6160000000000001</v>
      </c>
      <c r="N15" s="35">
        <v>1.6300000000000001</v>
      </c>
      <c r="O15" s="35">
        <v>1.5960000000000001</v>
      </c>
      <c r="P15" s="35">
        <v>1.627</v>
      </c>
      <c r="Q15" s="35">
        <v>1.5860000000000001</v>
      </c>
      <c r="AC15" s="35">
        <v>0.24</v>
      </c>
      <c r="AD15" s="35">
        <v>60</v>
      </c>
      <c r="AE15" s="35">
        <v>1.6160000000000001</v>
      </c>
      <c r="AQ15" s="35">
        <v>0.24</v>
      </c>
      <c r="AR15" s="35">
        <v>60</v>
      </c>
      <c r="AS15" s="58">
        <f t="shared" si="0"/>
        <v>1.6300000000000001</v>
      </c>
      <c r="AT15" s="58">
        <f t="shared" si="1"/>
        <v>1.5960000000000001</v>
      </c>
      <c r="BF15" s="35">
        <v>0.24</v>
      </c>
      <c r="BG15" s="35">
        <v>60</v>
      </c>
      <c r="BH15" s="58">
        <f t="shared" si="2"/>
        <v>1.627</v>
      </c>
      <c r="BI15" s="58">
        <f t="shared" si="3"/>
        <v>1.5860000000000001</v>
      </c>
      <c r="BU15" s="35">
        <v>0.24</v>
      </c>
      <c r="BV15" s="35">
        <v>60</v>
      </c>
      <c r="BW15" s="35">
        <v>1.6160000000000001</v>
      </c>
      <c r="BX15" s="35">
        <v>1.6300000000000001</v>
      </c>
      <c r="BY15" s="35">
        <v>1.5960000000000001</v>
      </c>
      <c r="BZ15" s="35">
        <v>1.627</v>
      </c>
      <c r="CA15" s="35">
        <v>1.5860000000000001</v>
      </c>
    </row>
    <row r="16" spans="2:80" ht="13.8" x14ac:dyDescent="0.3">
      <c r="K16" s="35">
        <v>0.32</v>
      </c>
      <c r="L16" s="35">
        <f>80/1000</f>
        <v>0.08</v>
      </c>
      <c r="M16" s="35">
        <v>1.6379999999999999</v>
      </c>
      <c r="N16" s="35">
        <v>1.6529999999999998</v>
      </c>
      <c r="O16" s="35">
        <v>1.6140000000000001</v>
      </c>
      <c r="P16" s="35">
        <v>1.6500000000000001</v>
      </c>
      <c r="Q16" s="35">
        <v>1.6040000000000001</v>
      </c>
      <c r="AC16" s="35">
        <v>0.32</v>
      </c>
      <c r="AD16" s="35">
        <v>80</v>
      </c>
      <c r="AE16" s="35">
        <v>1.6379999999999999</v>
      </c>
      <c r="AQ16" s="35">
        <v>0.32</v>
      </c>
      <c r="AR16" s="35">
        <v>80</v>
      </c>
      <c r="AS16" s="58">
        <f t="shared" si="0"/>
        <v>1.6529999999999998</v>
      </c>
      <c r="AT16" s="58">
        <f t="shared" si="1"/>
        <v>1.6140000000000001</v>
      </c>
      <c r="BF16" s="35">
        <v>0.32</v>
      </c>
      <c r="BG16" s="35">
        <v>80</v>
      </c>
      <c r="BH16" s="58">
        <f t="shared" si="2"/>
        <v>1.6500000000000001</v>
      </c>
      <c r="BI16" s="58">
        <f t="shared" si="3"/>
        <v>1.6040000000000001</v>
      </c>
      <c r="BU16" s="35">
        <v>0.32</v>
      </c>
      <c r="BV16" s="35">
        <v>80</v>
      </c>
      <c r="BW16" s="35">
        <v>1.6379999999999999</v>
      </c>
      <c r="BX16" s="35">
        <v>1.6529999999999998</v>
      </c>
      <c r="BY16" s="35">
        <v>1.6140000000000001</v>
      </c>
      <c r="BZ16" s="35">
        <v>1.6500000000000001</v>
      </c>
      <c r="CA16" s="35">
        <v>1.6040000000000001</v>
      </c>
    </row>
    <row r="17" spans="11:79" ht="13.8" x14ac:dyDescent="0.3">
      <c r="K17" s="35">
        <v>0.4</v>
      </c>
      <c r="L17" s="35">
        <f>100/1000</f>
        <v>0.1</v>
      </c>
      <c r="M17" s="35">
        <v>1.6559999999999999</v>
      </c>
      <c r="N17" s="35">
        <v>1.6719999999999999</v>
      </c>
      <c r="O17" s="35">
        <v>1.6300000000000001</v>
      </c>
      <c r="P17" s="35">
        <v>1.669</v>
      </c>
      <c r="Q17" s="35">
        <v>1.62</v>
      </c>
      <c r="AC17" s="35">
        <v>0.4</v>
      </c>
      <c r="AD17" s="35">
        <v>100</v>
      </c>
      <c r="AE17" s="35">
        <v>1.6559999999999999</v>
      </c>
      <c r="AQ17" s="35">
        <v>0.4</v>
      </c>
      <c r="AR17" s="35">
        <v>100</v>
      </c>
      <c r="AS17" s="58">
        <f t="shared" si="0"/>
        <v>1.6719999999999999</v>
      </c>
      <c r="AT17" s="58">
        <f t="shared" si="1"/>
        <v>1.6300000000000001</v>
      </c>
      <c r="BF17" s="35">
        <v>0.4</v>
      </c>
      <c r="BG17" s="35">
        <v>100</v>
      </c>
      <c r="BH17" s="58">
        <f t="shared" si="2"/>
        <v>1.669</v>
      </c>
      <c r="BI17" s="58">
        <f t="shared" si="3"/>
        <v>1.62</v>
      </c>
      <c r="BU17" s="35">
        <v>0.4</v>
      </c>
      <c r="BV17" s="35">
        <v>100</v>
      </c>
      <c r="BW17" s="35">
        <v>1.6559999999999999</v>
      </c>
      <c r="BX17" s="35">
        <v>1.6719999999999999</v>
      </c>
      <c r="BY17" s="35">
        <v>1.6300000000000001</v>
      </c>
      <c r="BZ17" s="35">
        <v>1.669</v>
      </c>
      <c r="CA17" s="35">
        <v>1.62</v>
      </c>
    </row>
    <row r="18" spans="11:79" ht="13.8" x14ac:dyDescent="0.3">
      <c r="K18" s="35">
        <v>0.8</v>
      </c>
      <c r="L18" s="35">
        <f>200/1000</f>
        <v>0.2</v>
      </c>
      <c r="M18" s="35">
        <v>1.7290000000000001</v>
      </c>
      <c r="N18" s="35">
        <v>1.746</v>
      </c>
      <c r="O18" s="35">
        <v>1.6879999999999999</v>
      </c>
      <c r="P18" s="35">
        <v>1.7430000000000001</v>
      </c>
      <c r="Q18" s="35">
        <v>1.6779999999999999</v>
      </c>
      <c r="AC18" s="35">
        <v>0.8</v>
      </c>
      <c r="AD18" s="35">
        <v>200</v>
      </c>
      <c r="AE18" s="35">
        <v>1.7290000000000001</v>
      </c>
      <c r="AQ18" s="35">
        <v>0.8</v>
      </c>
      <c r="AR18" s="35">
        <v>200</v>
      </c>
      <c r="AS18" s="58">
        <f t="shared" si="0"/>
        <v>1.746</v>
      </c>
      <c r="AT18" s="58">
        <f t="shared" si="1"/>
        <v>1.6879999999999999</v>
      </c>
      <c r="BF18" s="35">
        <v>0.8</v>
      </c>
      <c r="BG18" s="35">
        <v>200</v>
      </c>
      <c r="BH18" s="58">
        <f t="shared" si="2"/>
        <v>1.7430000000000001</v>
      </c>
      <c r="BI18" s="58">
        <f t="shared" si="3"/>
        <v>1.6779999999999999</v>
      </c>
      <c r="BU18" s="35">
        <v>0.8</v>
      </c>
      <c r="BV18" s="35">
        <v>200</v>
      </c>
      <c r="BW18" s="35">
        <v>1.7290000000000001</v>
      </c>
      <c r="BX18" s="35">
        <v>1.746</v>
      </c>
      <c r="BY18" s="35">
        <v>1.6879999999999999</v>
      </c>
      <c r="BZ18" s="35">
        <v>1.7430000000000001</v>
      </c>
      <c r="CA18" s="35">
        <v>1.6779999999999999</v>
      </c>
    </row>
    <row r="19" spans="11:79" ht="13.8" x14ac:dyDescent="0.3">
      <c r="K19" s="35">
        <v>1.6</v>
      </c>
      <c r="L19" s="35">
        <f>400/1000</f>
        <v>0.4</v>
      </c>
      <c r="M19" s="35">
        <v>1.8440000000000001</v>
      </c>
      <c r="N19" s="35">
        <v>1.895</v>
      </c>
      <c r="O19" s="35">
        <v>1.7989999999999999</v>
      </c>
      <c r="P19" s="35">
        <v>1.87</v>
      </c>
      <c r="Q19" s="35">
        <v>1.768</v>
      </c>
      <c r="AC19" s="35">
        <v>1.6</v>
      </c>
      <c r="AD19" s="35">
        <v>400</v>
      </c>
      <c r="AE19" s="35">
        <v>1.8440000000000001</v>
      </c>
      <c r="AQ19" s="35">
        <v>1.6</v>
      </c>
      <c r="AR19" s="35">
        <v>400</v>
      </c>
      <c r="AS19" s="58">
        <f t="shared" si="0"/>
        <v>1.895</v>
      </c>
      <c r="AT19" s="58">
        <f t="shared" si="1"/>
        <v>1.7989999999999999</v>
      </c>
      <c r="BF19" s="35">
        <v>1.6</v>
      </c>
      <c r="BG19" s="35">
        <v>400</v>
      </c>
      <c r="BH19" s="58">
        <f t="shared" si="2"/>
        <v>1.87</v>
      </c>
      <c r="BI19" s="58">
        <f t="shared" si="3"/>
        <v>1.768</v>
      </c>
      <c r="BU19" s="35">
        <v>1.6</v>
      </c>
      <c r="BV19" s="35">
        <v>400</v>
      </c>
      <c r="BW19" s="35">
        <v>1.8440000000000001</v>
      </c>
      <c r="BX19" s="35">
        <v>1.895</v>
      </c>
      <c r="BY19" s="35">
        <v>1.7989999999999999</v>
      </c>
      <c r="BZ19" s="35">
        <v>1.87</v>
      </c>
      <c r="CA19" s="35">
        <v>1.768</v>
      </c>
    </row>
    <row r="20" spans="11:79" ht="13.8" x14ac:dyDescent="0.3">
      <c r="K20" s="35">
        <v>2.4</v>
      </c>
      <c r="L20" s="35">
        <f>600/1000</f>
        <v>0.6</v>
      </c>
      <c r="M20" s="35">
        <v>1.952</v>
      </c>
      <c r="N20" s="35">
        <v>2.0310000000000001</v>
      </c>
      <c r="O20" s="35">
        <v>1.8749999999999998</v>
      </c>
      <c r="P20" s="35">
        <v>1.9910000000000003</v>
      </c>
      <c r="Q20" s="35">
        <v>1.8380000000000001</v>
      </c>
      <c r="AC20" s="35">
        <v>2.4</v>
      </c>
      <c r="AD20" s="35">
        <v>600</v>
      </c>
      <c r="AE20" s="35">
        <v>1.952</v>
      </c>
      <c r="AQ20" s="35">
        <v>2.4</v>
      </c>
      <c r="AR20" s="35">
        <v>600</v>
      </c>
      <c r="AS20" s="58">
        <f t="shared" si="0"/>
        <v>2.0310000000000001</v>
      </c>
      <c r="AT20" s="58">
        <f t="shared" si="1"/>
        <v>1.8749999999999998</v>
      </c>
      <c r="BF20" s="35">
        <v>2.4</v>
      </c>
      <c r="BG20" s="35">
        <v>600</v>
      </c>
      <c r="BH20" s="58">
        <f t="shared" si="2"/>
        <v>1.9910000000000003</v>
      </c>
      <c r="BI20" s="58">
        <f t="shared" si="3"/>
        <v>1.8380000000000001</v>
      </c>
      <c r="BU20" s="35">
        <v>2.4</v>
      </c>
      <c r="BV20" s="35">
        <v>600</v>
      </c>
      <c r="BW20" s="35">
        <v>1.952</v>
      </c>
      <c r="BX20" s="35">
        <v>2.0310000000000001</v>
      </c>
      <c r="BY20" s="35">
        <v>1.8749999999999998</v>
      </c>
      <c r="BZ20" s="35">
        <v>1.9910000000000003</v>
      </c>
      <c r="CA20" s="35">
        <v>1.8380000000000001</v>
      </c>
    </row>
    <row r="21" spans="11:79" ht="13.8" x14ac:dyDescent="0.3">
      <c r="K21" s="35">
        <v>3.2</v>
      </c>
      <c r="L21" s="35">
        <f>800/1000</f>
        <v>0.8</v>
      </c>
      <c r="M21" s="35">
        <v>2.0579999999999998</v>
      </c>
      <c r="N21" s="35">
        <v>2.1590000000000003</v>
      </c>
      <c r="O21" s="35">
        <v>1.946</v>
      </c>
      <c r="P21" s="35">
        <v>2.1060000000000003</v>
      </c>
      <c r="Q21" s="35">
        <v>1.899</v>
      </c>
      <c r="AC21" s="35">
        <v>3.2</v>
      </c>
      <c r="AD21" s="35">
        <v>800</v>
      </c>
      <c r="AE21" s="35">
        <v>2.0579999999999998</v>
      </c>
      <c r="AQ21" s="35">
        <v>3.2</v>
      </c>
      <c r="AR21" s="35">
        <v>800</v>
      </c>
      <c r="AS21" s="58">
        <f t="shared" si="0"/>
        <v>2.1590000000000003</v>
      </c>
      <c r="AT21" s="58">
        <f t="shared" si="1"/>
        <v>1.946</v>
      </c>
      <c r="BF21" s="35">
        <v>3.2</v>
      </c>
      <c r="BG21" s="35">
        <v>800</v>
      </c>
      <c r="BH21" s="58">
        <f t="shared" si="2"/>
        <v>2.1060000000000003</v>
      </c>
      <c r="BI21" s="58">
        <f t="shared" si="3"/>
        <v>1.899</v>
      </c>
      <c r="BU21" s="35">
        <v>3.2</v>
      </c>
      <c r="BV21" s="35">
        <v>800</v>
      </c>
      <c r="BW21" s="35">
        <v>2.0579999999999998</v>
      </c>
      <c r="BX21" s="35">
        <v>2.1590000000000003</v>
      </c>
      <c r="BY21" s="35">
        <v>1.946</v>
      </c>
      <c r="BZ21" s="35">
        <v>2.1060000000000003</v>
      </c>
      <c r="CA21" s="35">
        <v>1.899</v>
      </c>
    </row>
    <row r="22" spans="11:79" ht="13.8" x14ac:dyDescent="0.3">
      <c r="K22" s="35">
        <v>4</v>
      </c>
      <c r="L22" s="35">
        <f>1000/1000</f>
        <v>1</v>
      </c>
      <c r="M22" s="35">
        <v>2.1629999999999998</v>
      </c>
      <c r="N22" s="35">
        <v>2.2720000000000002</v>
      </c>
      <c r="O22" s="35">
        <v>2.0089999999999999</v>
      </c>
      <c r="P22" s="35">
        <v>2.2170000000000001</v>
      </c>
      <c r="Q22" s="35">
        <v>1.954</v>
      </c>
      <c r="AC22" s="35">
        <v>4</v>
      </c>
      <c r="AD22" s="35">
        <v>1000</v>
      </c>
      <c r="AE22" s="35">
        <v>2.1629999999999998</v>
      </c>
      <c r="AQ22" s="35">
        <v>4</v>
      </c>
      <c r="AR22" s="35">
        <v>1000</v>
      </c>
      <c r="AS22" s="58">
        <f t="shared" si="0"/>
        <v>2.2720000000000002</v>
      </c>
      <c r="AT22" s="58">
        <f t="shared" si="1"/>
        <v>2.0089999999999999</v>
      </c>
      <c r="BF22" s="35">
        <v>4</v>
      </c>
      <c r="BG22" s="35">
        <v>1000</v>
      </c>
      <c r="BH22" s="58">
        <f t="shared" si="2"/>
        <v>2.2170000000000001</v>
      </c>
      <c r="BI22" s="58">
        <f t="shared" si="3"/>
        <v>1.954</v>
      </c>
      <c r="BU22" s="35">
        <v>4</v>
      </c>
      <c r="BV22" s="35">
        <v>1000</v>
      </c>
      <c r="BW22" s="35">
        <v>2.1629999999999998</v>
      </c>
      <c r="BX22" s="35">
        <v>2.2720000000000002</v>
      </c>
      <c r="BY22" s="35">
        <v>2.0089999999999999</v>
      </c>
      <c r="BZ22" s="35">
        <v>2.2170000000000001</v>
      </c>
      <c r="CA22" s="35">
        <v>1.954</v>
      </c>
    </row>
    <row r="23" spans="11:79" ht="13.8" x14ac:dyDescent="0.3">
      <c r="K23" s="35">
        <v>4.8</v>
      </c>
      <c r="L23" s="35">
        <f>1200/1000</f>
        <v>1.2</v>
      </c>
      <c r="M23" s="35">
        <v>2.2609999999999992</v>
      </c>
      <c r="N23" s="35">
        <v>2.366099999999999</v>
      </c>
      <c r="O23" s="35">
        <v>2.0660999999999996</v>
      </c>
      <c r="P23" s="35">
        <v>2.3180000000000001</v>
      </c>
      <c r="Q23" s="35">
        <v>2.0169999999999999</v>
      </c>
      <c r="AC23" s="35">
        <v>4.8</v>
      </c>
      <c r="AD23" s="35">
        <v>1200</v>
      </c>
      <c r="AE23" s="35">
        <v>2.2609999999999992</v>
      </c>
      <c r="AQ23" s="35">
        <v>4.8</v>
      </c>
      <c r="AR23" s="35">
        <v>1200</v>
      </c>
      <c r="AS23" s="58">
        <f t="shared" si="0"/>
        <v>2.366099999999999</v>
      </c>
      <c r="AT23" s="58">
        <f t="shared" si="1"/>
        <v>2.0660999999999996</v>
      </c>
      <c r="BF23" s="35">
        <v>4.8</v>
      </c>
      <c r="BG23" s="35">
        <v>1200</v>
      </c>
      <c r="BH23" s="58">
        <f t="shared" si="2"/>
        <v>2.3180000000000001</v>
      </c>
      <c r="BI23" s="58">
        <f t="shared" si="3"/>
        <v>2.0169999999999999</v>
      </c>
      <c r="BU23" s="35">
        <v>4.8</v>
      </c>
      <c r="BV23" s="35">
        <v>1200</v>
      </c>
      <c r="BW23" s="35">
        <v>2.2609999999999992</v>
      </c>
      <c r="BX23" s="35">
        <v>2.366099999999999</v>
      </c>
      <c r="BY23" s="35">
        <v>2.0660999999999996</v>
      </c>
      <c r="BZ23" s="35">
        <v>2.3180000000000001</v>
      </c>
      <c r="CA23" s="35">
        <v>2.0169999999999999</v>
      </c>
    </row>
    <row r="24" spans="11:79" ht="13.8" x14ac:dyDescent="0.3">
      <c r="K24" s="35">
        <v>5.6</v>
      </c>
      <c r="L24" s="35">
        <f>1400/1000</f>
        <v>1.4</v>
      </c>
      <c r="M24" s="35">
        <v>2.3600000000000003</v>
      </c>
      <c r="N24" s="35">
        <v>2.452999999999999</v>
      </c>
      <c r="O24" s="35">
        <v>2.1280000000000001</v>
      </c>
      <c r="P24" s="35">
        <v>2.4159999999999999</v>
      </c>
      <c r="Q24" s="35">
        <v>2.0849999999999995</v>
      </c>
      <c r="AC24" s="35">
        <v>5.6</v>
      </c>
      <c r="AD24" s="35">
        <v>1400</v>
      </c>
      <c r="AE24" s="35">
        <v>2.3600000000000003</v>
      </c>
      <c r="AQ24" s="35">
        <v>5.6</v>
      </c>
      <c r="AR24" s="35">
        <v>1400</v>
      </c>
      <c r="AS24" s="58">
        <f t="shared" si="0"/>
        <v>2.452999999999999</v>
      </c>
      <c r="AT24" s="58">
        <f t="shared" si="1"/>
        <v>2.1280000000000001</v>
      </c>
      <c r="BF24" s="35">
        <v>5.6</v>
      </c>
      <c r="BG24" s="35">
        <v>1400</v>
      </c>
      <c r="BH24" s="58">
        <f t="shared" si="2"/>
        <v>2.4159999999999999</v>
      </c>
      <c r="BI24" s="58">
        <f t="shared" si="3"/>
        <v>2.0849999999999995</v>
      </c>
      <c r="BU24" s="35">
        <v>5.6</v>
      </c>
      <c r="BV24" s="35">
        <v>1400</v>
      </c>
      <c r="BW24" s="35">
        <v>2.3600000000000003</v>
      </c>
      <c r="BX24" s="35">
        <v>2.452999999999999</v>
      </c>
      <c r="BY24" s="35">
        <v>2.1280000000000001</v>
      </c>
      <c r="BZ24" s="35">
        <v>2.4159999999999999</v>
      </c>
      <c r="CA24" s="35">
        <v>2.0849999999999995</v>
      </c>
    </row>
    <row r="25" spans="11:79" ht="13.8" x14ac:dyDescent="0.3">
      <c r="K25" s="35">
        <v>6.4</v>
      </c>
      <c r="L25" s="35">
        <f>1600/1000</f>
        <v>1.6</v>
      </c>
      <c r="M25" s="35">
        <v>2.4610000000000003</v>
      </c>
      <c r="N25" s="35">
        <v>2.532999999999999</v>
      </c>
      <c r="O25" s="35">
        <v>2.1899999999999995</v>
      </c>
      <c r="P25" s="35">
        <v>2.5060000000000002</v>
      </c>
      <c r="Q25" s="35">
        <v>2.1429999999999998</v>
      </c>
      <c r="AC25" s="35">
        <v>6.4</v>
      </c>
      <c r="AD25" s="35">
        <v>1600</v>
      </c>
      <c r="AE25" s="35">
        <v>2.4610000000000003</v>
      </c>
      <c r="AQ25" s="35">
        <v>6.4</v>
      </c>
      <c r="AR25" s="35">
        <v>1600</v>
      </c>
      <c r="AS25" s="58">
        <f t="shared" si="0"/>
        <v>2.532999999999999</v>
      </c>
      <c r="AT25" s="58">
        <f t="shared" si="1"/>
        <v>2.1899999999999995</v>
      </c>
      <c r="BF25" s="35">
        <v>6.4</v>
      </c>
      <c r="BG25" s="35">
        <v>1600</v>
      </c>
      <c r="BH25" s="58">
        <f t="shared" si="2"/>
        <v>2.5060000000000002</v>
      </c>
      <c r="BI25" s="58">
        <f t="shared" si="3"/>
        <v>2.1429999999999998</v>
      </c>
      <c r="BU25" s="35">
        <v>6.4</v>
      </c>
      <c r="BV25" s="35">
        <v>1600</v>
      </c>
      <c r="BW25" s="35">
        <v>2.4610000000000003</v>
      </c>
      <c r="BX25" s="35">
        <v>2.532999999999999</v>
      </c>
      <c r="BY25" s="35">
        <v>2.1899999999999995</v>
      </c>
      <c r="BZ25" s="35">
        <v>2.5060000000000002</v>
      </c>
      <c r="CA25" s="35">
        <v>2.1429999999999998</v>
      </c>
    </row>
    <row r="26" spans="11:79" ht="13.8" x14ac:dyDescent="0.3">
      <c r="K26" s="35">
        <v>7.2</v>
      </c>
      <c r="L26" s="35">
        <f>1800/1000</f>
        <v>1.8</v>
      </c>
      <c r="M26" s="35">
        <v>2.5640000000000001</v>
      </c>
      <c r="N26" s="35">
        <v>2.613999999999999</v>
      </c>
      <c r="O26" s="35">
        <v>2.2539999999999991</v>
      </c>
      <c r="P26" s="35">
        <v>2.597</v>
      </c>
      <c r="Q26" s="35">
        <v>2.1989999999999994</v>
      </c>
      <c r="AC26" s="35">
        <v>7.2</v>
      </c>
      <c r="AD26" s="35">
        <v>1800</v>
      </c>
      <c r="AE26" s="35">
        <v>2.5640000000000001</v>
      </c>
      <c r="AQ26" s="35">
        <v>7.2</v>
      </c>
      <c r="AR26" s="35">
        <v>1800</v>
      </c>
      <c r="AS26" s="58">
        <f t="shared" si="0"/>
        <v>2.613999999999999</v>
      </c>
      <c r="AT26" s="58">
        <f t="shared" si="1"/>
        <v>2.2539999999999991</v>
      </c>
      <c r="BF26" s="35">
        <v>7.2</v>
      </c>
      <c r="BG26" s="35">
        <v>1800</v>
      </c>
      <c r="BH26" s="58">
        <f t="shared" si="2"/>
        <v>2.597</v>
      </c>
      <c r="BI26" s="58">
        <f t="shared" si="3"/>
        <v>2.1989999999999994</v>
      </c>
      <c r="BU26" s="35">
        <v>7.2</v>
      </c>
      <c r="BV26" s="35">
        <v>1800</v>
      </c>
      <c r="BW26" s="35">
        <v>2.5640000000000001</v>
      </c>
      <c r="BX26" s="35">
        <v>2.613999999999999</v>
      </c>
      <c r="BY26" s="35">
        <v>2.2539999999999991</v>
      </c>
      <c r="BZ26" s="35">
        <v>2.597</v>
      </c>
      <c r="CA26" s="35">
        <v>2.1989999999999994</v>
      </c>
    </row>
    <row r="27" spans="11:79" ht="13.8" x14ac:dyDescent="0.3">
      <c r="K27" s="35">
        <v>8</v>
      </c>
      <c r="L27" s="35">
        <f>2000/1000</f>
        <v>2</v>
      </c>
      <c r="M27" s="35">
        <v>2.6640000000000001</v>
      </c>
      <c r="N27" s="35">
        <v>2.698999999999999</v>
      </c>
      <c r="O27" s="35">
        <v>2.3059999999999992</v>
      </c>
      <c r="P27" s="35">
        <v>2.6819999999999999</v>
      </c>
      <c r="Q27" s="35">
        <v>2.2509999999999994</v>
      </c>
      <c r="AC27" s="35">
        <v>8</v>
      </c>
      <c r="AD27" s="35">
        <v>2000</v>
      </c>
      <c r="AE27" s="35">
        <v>2.6640000000000001</v>
      </c>
      <c r="AQ27" s="35">
        <v>8</v>
      </c>
      <c r="AR27" s="35">
        <v>2000</v>
      </c>
      <c r="AS27" s="58">
        <f t="shared" si="0"/>
        <v>2.698999999999999</v>
      </c>
      <c r="AT27" s="58">
        <f t="shared" si="1"/>
        <v>2.3059999999999992</v>
      </c>
      <c r="BF27" s="35">
        <v>8</v>
      </c>
      <c r="BG27" s="35">
        <v>2000</v>
      </c>
      <c r="BH27" s="58">
        <f t="shared" si="2"/>
        <v>2.6819999999999999</v>
      </c>
      <c r="BI27" s="58">
        <f t="shared" si="3"/>
        <v>2.2509999999999994</v>
      </c>
      <c r="BU27" s="35">
        <v>8</v>
      </c>
      <c r="BV27" s="35">
        <v>2000</v>
      </c>
      <c r="BW27" s="35">
        <v>2.6640000000000001</v>
      </c>
      <c r="BX27" s="35">
        <v>2.698999999999999</v>
      </c>
      <c r="BY27" s="35">
        <v>2.3059999999999992</v>
      </c>
      <c r="BZ27" s="35">
        <v>2.6819999999999999</v>
      </c>
      <c r="CA27" s="35">
        <v>2.2509999999999994</v>
      </c>
    </row>
    <row r="30" spans="11:79" x14ac:dyDescent="0.3">
      <c r="BV30" s="10" t="s">
        <v>71</v>
      </c>
      <c r="BW30" s="10" t="s">
        <v>5</v>
      </c>
      <c r="BX30" s="10" t="s">
        <v>6</v>
      </c>
      <c r="BY30" s="10" t="s">
        <v>7</v>
      </c>
      <c r="BZ30" s="10" t="s">
        <v>8</v>
      </c>
      <c r="CA30" s="10" t="s">
        <v>9</v>
      </c>
    </row>
    <row r="31" spans="11:79" x14ac:dyDescent="0.3">
      <c r="BU31" s="10" t="s">
        <v>72</v>
      </c>
      <c r="BW31" s="10">
        <f>1.01</f>
        <v>1.01</v>
      </c>
      <c r="BX31" s="10">
        <f>0.39</f>
        <v>0.39</v>
      </c>
      <c r="BY31" s="10">
        <f>1.016</f>
        <v>1.016</v>
      </c>
      <c r="BZ31" s="10">
        <f>0.39</f>
        <v>0.39</v>
      </c>
      <c r="CA31" s="10">
        <f>1.013</f>
        <v>1.0129999999999999</v>
      </c>
    </row>
    <row r="33" spans="12:79" x14ac:dyDescent="0.3">
      <c r="BU33" s="10" t="s">
        <v>3</v>
      </c>
      <c r="BV33" s="10" t="s">
        <v>0</v>
      </c>
      <c r="BW33" s="10" t="s">
        <v>73</v>
      </c>
      <c r="BX33" s="10" t="s">
        <v>73</v>
      </c>
      <c r="BY33" s="10" t="s">
        <v>73</v>
      </c>
      <c r="BZ33" s="10" t="s">
        <v>73</v>
      </c>
      <c r="CA33" s="10" t="s">
        <v>73</v>
      </c>
    </row>
    <row r="34" spans="12:79" x14ac:dyDescent="0.3">
      <c r="BU34" s="10">
        <f>BV12/1000</f>
        <v>8.0000000000000002E-3</v>
      </c>
      <c r="BV34" s="10">
        <f>BU12</f>
        <v>3.1E-2</v>
      </c>
      <c r="BW34" s="15">
        <f t="shared" ref="BW34:BW39" si="5">BU34/$BW$31</f>
        <v>7.9207920792079209E-3</v>
      </c>
      <c r="BX34" s="15">
        <f>BU34/$BX$31</f>
        <v>2.0512820512820513E-2</v>
      </c>
      <c r="BY34" s="15">
        <f>BU34/$BY$31</f>
        <v>7.874015748031496E-3</v>
      </c>
      <c r="BZ34" s="15">
        <f>BU34/$BZ$31</f>
        <v>2.0512820512820513E-2</v>
      </c>
      <c r="CA34" s="15">
        <f>BU34/$CA$31</f>
        <v>7.8973346495557761E-3</v>
      </c>
    </row>
    <row r="35" spans="12:79" x14ac:dyDescent="0.3">
      <c r="BU35" s="10">
        <f t="shared" ref="BU35:BU49" si="6">BV13/1000</f>
        <v>0.02</v>
      </c>
      <c r="BV35" s="10">
        <f t="shared" ref="BV35:BV49" si="7">BU13</f>
        <v>0.08</v>
      </c>
      <c r="BW35" s="15">
        <f t="shared" si="5"/>
        <v>1.9801980198019802E-2</v>
      </c>
      <c r="BX35" s="15">
        <f t="shared" ref="BX35:BX49" si="8">BU35/$BX$31</f>
        <v>5.128205128205128E-2</v>
      </c>
      <c r="BY35" s="15">
        <f t="shared" ref="BY35:BY49" si="9">BU35/$BY$31</f>
        <v>1.968503937007874E-2</v>
      </c>
      <c r="BZ35" s="15">
        <f t="shared" ref="BZ35:BZ49" si="10">BU35/$BZ$31</f>
        <v>5.128205128205128E-2</v>
      </c>
      <c r="CA35" s="15">
        <f t="shared" ref="CA35:CA49" si="11">BU35/$CA$31</f>
        <v>1.974333662388944E-2</v>
      </c>
    </row>
    <row r="36" spans="12:79" x14ac:dyDescent="0.3">
      <c r="BU36" s="10">
        <f t="shared" si="6"/>
        <v>0.04</v>
      </c>
      <c r="BV36" s="10">
        <f t="shared" si="7"/>
        <v>0.16</v>
      </c>
      <c r="BW36" s="15">
        <f t="shared" si="5"/>
        <v>3.9603960396039604E-2</v>
      </c>
      <c r="BX36" s="15">
        <f t="shared" si="8"/>
        <v>0.10256410256410256</v>
      </c>
      <c r="BY36" s="15">
        <f t="shared" si="9"/>
        <v>3.937007874015748E-2</v>
      </c>
      <c r="BZ36" s="15">
        <f t="shared" si="10"/>
        <v>0.10256410256410256</v>
      </c>
      <c r="CA36" s="15">
        <f t="shared" si="11"/>
        <v>3.9486673247778881E-2</v>
      </c>
    </row>
    <row r="37" spans="12:79" x14ac:dyDescent="0.3">
      <c r="BU37" s="10">
        <f t="shared" si="6"/>
        <v>0.06</v>
      </c>
      <c r="BV37" s="10">
        <f t="shared" si="7"/>
        <v>0.24</v>
      </c>
      <c r="BW37" s="15">
        <f t="shared" si="5"/>
        <v>5.9405940594059403E-2</v>
      </c>
      <c r="BX37" s="15">
        <f t="shared" si="8"/>
        <v>0.15384615384615383</v>
      </c>
      <c r="BY37" s="15">
        <f t="shared" si="9"/>
        <v>5.905511811023622E-2</v>
      </c>
      <c r="BZ37" s="15">
        <f t="shared" si="10"/>
        <v>0.15384615384615383</v>
      </c>
      <c r="CA37" s="15">
        <f t="shared" si="11"/>
        <v>5.9230009871668314E-2</v>
      </c>
    </row>
    <row r="38" spans="12:79" x14ac:dyDescent="0.3">
      <c r="BU38" s="10">
        <f t="shared" si="6"/>
        <v>0.08</v>
      </c>
      <c r="BV38" s="10">
        <f t="shared" si="7"/>
        <v>0.32</v>
      </c>
      <c r="BW38" s="15">
        <f t="shared" si="5"/>
        <v>7.9207920792079209E-2</v>
      </c>
      <c r="BX38" s="15">
        <f t="shared" si="8"/>
        <v>0.20512820512820512</v>
      </c>
      <c r="BY38" s="15">
        <f t="shared" si="9"/>
        <v>7.874015748031496E-2</v>
      </c>
      <c r="BZ38" s="15">
        <f t="shared" si="10"/>
        <v>0.20512820512820512</v>
      </c>
      <c r="CA38" s="15">
        <f t="shared" si="11"/>
        <v>7.8973346495557761E-2</v>
      </c>
    </row>
    <row r="39" spans="12:79" x14ac:dyDescent="0.3">
      <c r="BU39" s="10">
        <f t="shared" si="6"/>
        <v>0.1</v>
      </c>
      <c r="BV39" s="10">
        <f t="shared" si="7"/>
        <v>0.4</v>
      </c>
      <c r="BW39" s="15">
        <f t="shared" si="5"/>
        <v>9.9009900990099015E-2</v>
      </c>
      <c r="BX39" s="15">
        <f t="shared" si="8"/>
        <v>0.25641025641025644</v>
      </c>
      <c r="BY39" s="15">
        <f t="shared" si="9"/>
        <v>9.8425196850393706E-2</v>
      </c>
      <c r="BZ39" s="15">
        <f t="shared" si="10"/>
        <v>0.25641025641025644</v>
      </c>
      <c r="CA39" s="15">
        <f t="shared" si="11"/>
        <v>9.8716683119447202E-2</v>
      </c>
    </row>
    <row r="40" spans="12:79" x14ac:dyDescent="0.3">
      <c r="L40" s="16"/>
      <c r="M40" s="16"/>
      <c r="N40" s="16"/>
      <c r="O40" s="16"/>
      <c r="P40" s="16"/>
      <c r="AD40" s="16"/>
      <c r="AE40" s="16"/>
      <c r="AR40" s="16"/>
      <c r="AS40" s="16"/>
      <c r="BG40" s="16"/>
      <c r="BH40" s="16"/>
      <c r="BU40" s="10">
        <f t="shared" si="6"/>
        <v>0.2</v>
      </c>
      <c r="BV40" s="10">
        <f t="shared" si="7"/>
        <v>0.8</v>
      </c>
      <c r="BW40" s="15">
        <f t="shared" ref="BW40:BW49" si="12">BU40/$BW$31</f>
        <v>0.19801980198019803</v>
      </c>
      <c r="BX40" s="15">
        <f t="shared" si="8"/>
        <v>0.51282051282051289</v>
      </c>
      <c r="BY40" s="15">
        <f t="shared" si="9"/>
        <v>0.19685039370078741</v>
      </c>
      <c r="BZ40" s="15">
        <f t="shared" si="10"/>
        <v>0.51282051282051289</v>
      </c>
      <c r="CA40" s="15">
        <f t="shared" si="11"/>
        <v>0.1974333662388944</v>
      </c>
    </row>
    <row r="41" spans="12:79" x14ac:dyDescent="0.3">
      <c r="BU41" s="10">
        <f t="shared" si="6"/>
        <v>0.4</v>
      </c>
      <c r="BV41" s="10">
        <f t="shared" si="7"/>
        <v>1.6</v>
      </c>
      <c r="BW41" s="15">
        <f t="shared" si="12"/>
        <v>0.39603960396039606</v>
      </c>
      <c r="BX41" s="15">
        <f t="shared" si="8"/>
        <v>1.0256410256410258</v>
      </c>
      <c r="BY41" s="15">
        <f t="shared" si="9"/>
        <v>0.39370078740157483</v>
      </c>
      <c r="BZ41" s="15">
        <f t="shared" si="10"/>
        <v>1.0256410256410258</v>
      </c>
      <c r="CA41" s="15">
        <f t="shared" si="11"/>
        <v>0.39486673247778881</v>
      </c>
    </row>
    <row r="42" spans="12:79" x14ac:dyDescent="0.3">
      <c r="BU42" s="10">
        <f t="shared" si="6"/>
        <v>0.6</v>
      </c>
      <c r="BV42" s="10">
        <f t="shared" si="7"/>
        <v>2.4</v>
      </c>
      <c r="BW42" s="15">
        <f t="shared" si="12"/>
        <v>0.59405940594059403</v>
      </c>
      <c r="BX42" s="15">
        <f t="shared" si="8"/>
        <v>1.5384615384615383</v>
      </c>
      <c r="BY42" s="15">
        <f t="shared" si="9"/>
        <v>0.59055118110236215</v>
      </c>
      <c r="BZ42" s="15">
        <f t="shared" si="10"/>
        <v>1.5384615384615383</v>
      </c>
      <c r="CA42" s="15">
        <f t="shared" si="11"/>
        <v>0.59230009871668321</v>
      </c>
    </row>
    <row r="43" spans="12:79" x14ac:dyDescent="0.3">
      <c r="BU43" s="10">
        <f t="shared" si="6"/>
        <v>0.8</v>
      </c>
      <c r="BV43" s="10">
        <f t="shared" si="7"/>
        <v>3.2</v>
      </c>
      <c r="BW43" s="15">
        <f t="shared" si="12"/>
        <v>0.79207920792079212</v>
      </c>
      <c r="BX43" s="15">
        <f t="shared" si="8"/>
        <v>2.0512820512820515</v>
      </c>
      <c r="BY43" s="15">
        <f t="shared" si="9"/>
        <v>0.78740157480314965</v>
      </c>
      <c r="BZ43" s="15">
        <f t="shared" si="10"/>
        <v>2.0512820512820515</v>
      </c>
      <c r="CA43" s="15">
        <f t="shared" si="11"/>
        <v>0.78973346495557761</v>
      </c>
    </row>
    <row r="44" spans="12:79" x14ac:dyDescent="0.3">
      <c r="BU44" s="10">
        <f t="shared" si="6"/>
        <v>1</v>
      </c>
      <c r="BV44" s="10">
        <f t="shared" si="7"/>
        <v>4</v>
      </c>
      <c r="BW44" s="15">
        <f t="shared" si="12"/>
        <v>0.99009900990099009</v>
      </c>
      <c r="BX44" s="15">
        <f t="shared" si="8"/>
        <v>2.5641025641025639</v>
      </c>
      <c r="BY44" s="15">
        <f t="shared" si="9"/>
        <v>0.98425196850393704</v>
      </c>
      <c r="BZ44" s="15">
        <f t="shared" si="10"/>
        <v>2.5641025641025639</v>
      </c>
      <c r="CA44" s="15">
        <f t="shared" si="11"/>
        <v>0.98716683119447202</v>
      </c>
    </row>
    <row r="45" spans="12:79" x14ac:dyDescent="0.3">
      <c r="BU45" s="10">
        <f t="shared" si="6"/>
        <v>1.2</v>
      </c>
      <c r="BV45" s="10">
        <f t="shared" si="7"/>
        <v>4.8</v>
      </c>
      <c r="BW45" s="15">
        <f t="shared" si="12"/>
        <v>1.1881188118811881</v>
      </c>
      <c r="BX45" s="15">
        <f t="shared" si="8"/>
        <v>3.0769230769230766</v>
      </c>
      <c r="BY45" s="15">
        <f t="shared" si="9"/>
        <v>1.1811023622047243</v>
      </c>
      <c r="BZ45" s="15">
        <f t="shared" si="10"/>
        <v>3.0769230769230766</v>
      </c>
      <c r="CA45" s="15">
        <f t="shared" si="11"/>
        <v>1.1846001974333664</v>
      </c>
    </row>
    <row r="46" spans="12:79" x14ac:dyDescent="0.3">
      <c r="BU46" s="10">
        <f t="shared" si="6"/>
        <v>1.4</v>
      </c>
      <c r="BV46" s="10">
        <f t="shared" si="7"/>
        <v>5.6</v>
      </c>
      <c r="BW46" s="15">
        <f t="shared" si="12"/>
        <v>1.386138613861386</v>
      </c>
      <c r="BX46" s="15">
        <f t="shared" si="8"/>
        <v>3.5897435897435894</v>
      </c>
      <c r="BY46" s="15">
        <f t="shared" si="9"/>
        <v>1.3779527559055118</v>
      </c>
      <c r="BZ46" s="15">
        <f t="shared" si="10"/>
        <v>3.5897435897435894</v>
      </c>
      <c r="CA46" s="15">
        <f t="shared" si="11"/>
        <v>1.3820335636722607</v>
      </c>
    </row>
    <row r="47" spans="12:79" x14ac:dyDescent="0.3">
      <c r="BU47" s="10">
        <f t="shared" si="6"/>
        <v>1.6</v>
      </c>
      <c r="BV47" s="10">
        <f t="shared" si="7"/>
        <v>6.4</v>
      </c>
      <c r="BW47" s="15">
        <f t="shared" si="12"/>
        <v>1.5841584158415842</v>
      </c>
      <c r="BX47" s="15">
        <f t="shared" si="8"/>
        <v>4.1025641025641031</v>
      </c>
      <c r="BY47" s="15">
        <f t="shared" si="9"/>
        <v>1.5748031496062993</v>
      </c>
      <c r="BZ47" s="15">
        <f t="shared" si="10"/>
        <v>4.1025641025641031</v>
      </c>
      <c r="CA47" s="15">
        <f t="shared" si="11"/>
        <v>1.5794669299111552</v>
      </c>
    </row>
    <row r="48" spans="12:79" x14ac:dyDescent="0.3">
      <c r="BU48" s="10">
        <f t="shared" si="6"/>
        <v>1.8</v>
      </c>
      <c r="BV48" s="10">
        <f t="shared" si="7"/>
        <v>7.2</v>
      </c>
      <c r="BW48" s="15">
        <f t="shared" si="12"/>
        <v>1.7821782178217822</v>
      </c>
      <c r="BX48" s="15">
        <f t="shared" si="8"/>
        <v>4.615384615384615</v>
      </c>
      <c r="BY48" s="15">
        <f t="shared" si="9"/>
        <v>1.7716535433070866</v>
      </c>
      <c r="BZ48" s="15">
        <f t="shared" si="10"/>
        <v>4.615384615384615</v>
      </c>
      <c r="CA48" s="15">
        <f t="shared" si="11"/>
        <v>1.7769002961500495</v>
      </c>
    </row>
    <row r="49" spans="73:79" x14ac:dyDescent="0.3">
      <c r="BU49" s="10">
        <f t="shared" si="6"/>
        <v>2</v>
      </c>
      <c r="BV49" s="10">
        <f t="shared" si="7"/>
        <v>8</v>
      </c>
      <c r="BW49" s="15">
        <f t="shared" si="12"/>
        <v>1.9801980198019802</v>
      </c>
      <c r="BX49" s="15">
        <f t="shared" si="8"/>
        <v>5.1282051282051277</v>
      </c>
      <c r="BY49" s="15">
        <f t="shared" si="9"/>
        <v>1.9685039370078741</v>
      </c>
      <c r="BZ49" s="15">
        <f t="shared" si="10"/>
        <v>5.1282051282051277</v>
      </c>
      <c r="CA49" s="15">
        <f t="shared" si="11"/>
        <v>1.974333662388944</v>
      </c>
    </row>
  </sheetData>
  <mergeCells count="15">
    <mergeCell ref="BB5:BF5"/>
    <mergeCell ref="BM1:BS3"/>
    <mergeCell ref="BL5:BO5"/>
    <mergeCell ref="BQ5:BS5"/>
    <mergeCell ref="C1:I3"/>
    <mergeCell ref="B5:E5"/>
    <mergeCell ref="G5:I5"/>
    <mergeCell ref="U1:AA3"/>
    <mergeCell ref="T5:W5"/>
    <mergeCell ref="Y5:AA5"/>
    <mergeCell ref="AI1:AO3"/>
    <mergeCell ref="AH5:AK5"/>
    <mergeCell ref="AM5:AQ5"/>
    <mergeCell ref="AX1:BD3"/>
    <mergeCell ref="AW5:AZ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CF8A3-232E-43FB-9C41-7C4911617FC9}">
  <dimension ref="A1:DM50"/>
  <sheetViews>
    <sheetView showGridLines="0" zoomScale="60" zoomScaleNormal="60" workbookViewId="0">
      <selection activeCell="DD12" sqref="DD12"/>
    </sheetView>
  </sheetViews>
  <sheetFormatPr defaultRowHeight="13.8" x14ac:dyDescent="0.3"/>
  <cols>
    <col min="1" max="1" width="5.6640625" style="39" customWidth="1"/>
    <col min="2" max="2" width="8.88671875" style="10"/>
    <col min="3" max="3" width="8.88671875" style="10" customWidth="1"/>
    <col min="4" max="6" width="8.88671875" style="10"/>
    <col min="7" max="7" width="12.5546875" style="10" bestFit="1" customWidth="1"/>
    <col min="8" max="8" width="17.88671875" style="10" bestFit="1" customWidth="1"/>
    <col min="9" max="9" width="10.6640625" style="10" customWidth="1"/>
    <col min="10" max="10" width="16.88671875" style="10" customWidth="1"/>
    <col min="11" max="11" width="8.88671875" style="1"/>
    <col min="12" max="12" width="6.77734375" style="10" bestFit="1" customWidth="1"/>
    <col min="13" max="13" width="7.109375" style="10" bestFit="1" customWidth="1"/>
    <col min="14" max="14" width="8.44140625" style="10" bestFit="1" customWidth="1"/>
    <col min="15" max="15" width="9.88671875" style="10" bestFit="1" customWidth="1"/>
    <col min="16" max="16" width="12.6640625" style="10" bestFit="1" customWidth="1"/>
    <col min="17" max="17" width="7.33203125" style="10" bestFit="1" customWidth="1"/>
    <col min="18" max="18" width="8.88671875" style="10"/>
    <col min="19" max="19" width="6.77734375" style="10" bestFit="1" customWidth="1"/>
    <col min="20" max="20" width="8.88671875" style="10"/>
    <col min="21" max="21" width="8.88671875" style="14"/>
    <col min="22" max="22" width="8.88671875" style="2"/>
    <col min="23" max="27" width="8.88671875" style="10"/>
    <col min="28" max="28" width="12.5546875" style="10" bestFit="1" customWidth="1"/>
    <col min="29" max="29" width="17.88671875" style="10" bestFit="1" customWidth="1"/>
    <col min="30" max="30" width="11.5546875" style="10" bestFit="1" customWidth="1"/>
    <col min="31" max="31" width="16.88671875" style="10" customWidth="1"/>
    <col min="32" max="32" width="8.88671875" style="1"/>
    <col min="33" max="33" width="6.77734375" style="10" bestFit="1" customWidth="1"/>
    <col min="34" max="34" width="7.109375" style="10" bestFit="1" customWidth="1"/>
    <col min="35" max="35" width="8.44140625" style="10" bestFit="1" customWidth="1"/>
    <col min="36" max="36" width="9.88671875" style="10" bestFit="1" customWidth="1"/>
    <col min="37" max="37" width="12.6640625" style="10" bestFit="1" customWidth="1"/>
    <col min="38" max="38" width="7.33203125" style="10" bestFit="1" customWidth="1"/>
    <col min="39" max="39" width="8.88671875" style="10"/>
    <col min="40" max="40" width="6.77734375" style="10" bestFit="1" customWidth="1"/>
    <col min="41" max="41" width="8.88671875" style="10"/>
    <col min="42" max="42" width="8.88671875" style="14"/>
    <col min="43" max="48" width="8.88671875" style="10"/>
    <col min="49" max="49" width="12.5546875" style="10" bestFit="1" customWidth="1"/>
    <col min="50" max="50" width="17.88671875" style="10" bestFit="1" customWidth="1"/>
    <col min="51" max="51" width="10.6640625" style="10" customWidth="1"/>
    <col min="52" max="52" width="16.88671875" style="10" customWidth="1"/>
    <col min="53" max="53" width="8.88671875" style="1"/>
    <col min="54" max="54" width="6.77734375" style="10" bestFit="1" customWidth="1"/>
    <col min="55" max="55" width="7.109375" style="10" bestFit="1" customWidth="1"/>
    <col min="56" max="56" width="8.44140625" style="10" bestFit="1" customWidth="1"/>
    <col min="57" max="57" width="9.88671875" style="10" bestFit="1" customWidth="1"/>
    <col min="58" max="58" width="12.6640625" style="10" bestFit="1" customWidth="1"/>
    <col min="59" max="59" width="7.33203125" style="10" bestFit="1" customWidth="1"/>
    <col min="60" max="60" width="8.88671875" style="10"/>
    <col min="61" max="61" width="6.77734375" style="10" bestFit="1" customWidth="1"/>
    <col min="62" max="62" width="8.88671875" style="10"/>
    <col min="63" max="63" width="8.88671875" style="14"/>
    <col min="64" max="69" width="8.88671875" style="10"/>
    <col min="70" max="70" width="12.5546875" style="10" bestFit="1" customWidth="1"/>
    <col min="71" max="71" width="17.88671875" style="10" bestFit="1" customWidth="1"/>
    <col min="72" max="72" width="10.6640625" style="10" customWidth="1"/>
    <col min="73" max="73" width="16.88671875" style="10" customWidth="1"/>
    <col min="74" max="74" width="8.88671875" style="1"/>
    <col min="75" max="75" width="6.77734375" style="10" bestFit="1" customWidth="1"/>
    <col min="76" max="76" width="7.109375" style="10" bestFit="1" customWidth="1"/>
    <col min="77" max="77" width="8.44140625" style="10" bestFit="1" customWidth="1"/>
    <col min="78" max="78" width="9.88671875" style="10" bestFit="1" customWidth="1"/>
    <col min="79" max="79" width="12.6640625" style="10" bestFit="1" customWidth="1"/>
    <col min="80" max="80" width="7.33203125" style="10" bestFit="1" customWidth="1"/>
    <col min="81" max="81" width="8.88671875" style="10"/>
    <col min="82" max="82" width="6.77734375" style="10" bestFit="1" customWidth="1"/>
    <col min="83" max="83" width="8.88671875" style="10"/>
    <col min="84" max="84" width="8.88671875" style="14"/>
    <col min="85" max="90" width="8.88671875" style="10"/>
    <col min="91" max="91" width="12.5546875" style="10" bestFit="1" customWidth="1"/>
    <col min="92" max="92" width="17.88671875" style="10" bestFit="1" customWidth="1"/>
    <col min="93" max="93" width="10.6640625" style="10" customWidth="1"/>
    <col min="94" max="94" width="16.88671875" style="10" customWidth="1"/>
    <col min="95" max="95" width="8.88671875" style="1"/>
    <col min="96" max="96" width="6.77734375" style="10" bestFit="1" customWidth="1"/>
    <col min="97" max="97" width="7.109375" style="10" bestFit="1" customWidth="1"/>
    <col min="98" max="98" width="8.44140625" style="10" bestFit="1" customWidth="1"/>
    <col min="99" max="99" width="9.88671875" style="10" bestFit="1" customWidth="1"/>
    <col min="100" max="100" width="12.6640625" style="10" bestFit="1" customWidth="1"/>
    <col min="101" max="101" width="7.33203125" style="10" bestFit="1" customWidth="1"/>
    <col min="102" max="102" width="8.88671875" style="10"/>
    <col min="103" max="103" width="6.77734375" style="10" bestFit="1" customWidth="1"/>
    <col min="104" max="104" width="8.88671875" style="10"/>
    <col min="105" max="105" width="8.88671875" style="14"/>
    <col min="106" max="107" width="8.88671875" style="10"/>
    <col min="108" max="108" width="31.88671875" style="10" bestFit="1" customWidth="1"/>
    <col min="109" max="109" width="20.21875" style="10" bestFit="1" customWidth="1"/>
    <col min="110" max="110" width="11.44140625" style="10" customWidth="1"/>
    <col min="111" max="111" width="11.21875" style="10" bestFit="1" customWidth="1"/>
    <col min="112" max="112" width="21.5546875" style="10" customWidth="1"/>
    <col min="113" max="113" width="15.109375" style="10" customWidth="1"/>
    <col min="114" max="114" width="17.5546875" style="10" bestFit="1" customWidth="1"/>
    <col min="115" max="16384" width="8.88671875" style="10"/>
  </cols>
  <sheetData>
    <row r="1" spans="2:117" s="4" customFormat="1" ht="13.8" customHeight="1" x14ac:dyDescent="0.3">
      <c r="B1" s="51" t="s">
        <v>67</v>
      </c>
      <c r="C1" s="51"/>
      <c r="D1" s="51"/>
      <c r="E1" s="51"/>
      <c r="F1" s="51"/>
      <c r="G1" s="51"/>
      <c r="H1" s="51"/>
      <c r="I1" s="51"/>
      <c r="J1" s="51"/>
      <c r="K1" s="7"/>
      <c r="U1" s="11"/>
      <c r="V1" s="5"/>
      <c r="AF1" s="7"/>
      <c r="AP1" s="11"/>
      <c r="BA1" s="7"/>
      <c r="BK1" s="11"/>
      <c r="BV1" s="7"/>
      <c r="CF1" s="11"/>
      <c r="CQ1" s="7"/>
      <c r="DA1" s="11"/>
    </row>
    <row r="2" spans="2:117" s="5" customFormat="1" ht="13.8" customHeight="1" x14ac:dyDescent="0.3">
      <c r="B2" s="52"/>
      <c r="C2" s="52"/>
      <c r="D2" s="52"/>
      <c r="E2" s="52"/>
      <c r="F2" s="52"/>
      <c r="G2" s="52"/>
      <c r="H2" s="52"/>
      <c r="I2" s="52"/>
      <c r="J2" s="52"/>
      <c r="K2" s="3"/>
      <c r="U2" s="12"/>
      <c r="AF2" s="3"/>
      <c r="AP2" s="12"/>
      <c r="BA2" s="3"/>
      <c r="BK2" s="12"/>
      <c r="BV2" s="3"/>
      <c r="CF2" s="12"/>
      <c r="CQ2" s="3"/>
      <c r="DA2" s="12"/>
    </row>
    <row r="3" spans="2:117" s="6" customFormat="1" ht="13.8" customHeight="1" x14ac:dyDescent="0.3">
      <c r="B3" s="53"/>
      <c r="C3" s="53"/>
      <c r="D3" s="53"/>
      <c r="E3" s="53"/>
      <c r="F3" s="53"/>
      <c r="G3" s="53"/>
      <c r="H3" s="53"/>
      <c r="I3" s="53"/>
      <c r="J3" s="53"/>
      <c r="K3" s="8"/>
      <c r="U3" s="13"/>
      <c r="AF3" s="8"/>
      <c r="AP3" s="13"/>
      <c r="BA3" s="8"/>
      <c r="BK3" s="13"/>
      <c r="BV3" s="8"/>
      <c r="CF3" s="13"/>
      <c r="CQ3" s="8"/>
      <c r="DA3" s="13"/>
    </row>
    <row r="5" spans="2:117" x14ac:dyDescent="0.3">
      <c r="C5" s="44" t="s">
        <v>81</v>
      </c>
      <c r="D5" s="45"/>
      <c r="E5" s="45"/>
      <c r="F5" s="46"/>
      <c r="G5" s="1"/>
      <c r="H5" s="44" t="s">
        <v>82</v>
      </c>
      <c r="I5" s="45"/>
      <c r="J5" s="46"/>
      <c r="X5" s="44" t="s">
        <v>81</v>
      </c>
      <c r="Y5" s="45"/>
      <c r="Z5" s="45"/>
      <c r="AA5" s="46"/>
      <c r="AB5" s="1"/>
      <c r="AC5" s="44" t="s">
        <v>132</v>
      </c>
      <c r="AD5" s="45"/>
      <c r="AE5" s="46"/>
      <c r="AS5" s="44" t="s">
        <v>81</v>
      </c>
      <c r="AT5" s="45"/>
      <c r="AU5" s="45"/>
      <c r="AV5" s="46"/>
      <c r="AW5" s="1"/>
      <c r="AX5" s="44" t="s">
        <v>132</v>
      </c>
      <c r="AY5" s="45"/>
      <c r="AZ5" s="46"/>
      <c r="BN5" s="44" t="s">
        <v>81</v>
      </c>
      <c r="BO5" s="45"/>
      <c r="BP5" s="45"/>
      <c r="BQ5" s="46"/>
      <c r="BR5" s="1"/>
      <c r="BS5" s="44" t="s">
        <v>134</v>
      </c>
      <c r="BT5" s="45"/>
      <c r="BU5" s="46"/>
      <c r="CI5" s="44" t="s">
        <v>81</v>
      </c>
      <c r="CJ5" s="45"/>
      <c r="CK5" s="45"/>
      <c r="CL5" s="46"/>
      <c r="CM5" s="1"/>
      <c r="CN5" s="44" t="s">
        <v>134</v>
      </c>
      <c r="CO5" s="45"/>
      <c r="CP5" s="46"/>
      <c r="DD5" s="10" t="s">
        <v>131</v>
      </c>
      <c r="DE5" s="50" t="s">
        <v>143</v>
      </c>
      <c r="DF5" s="50"/>
      <c r="DG5" s="10" t="s">
        <v>137</v>
      </c>
      <c r="DH5" s="10" t="s">
        <v>138</v>
      </c>
      <c r="DI5" s="50" t="s">
        <v>139</v>
      </c>
      <c r="DJ5" s="50"/>
      <c r="DK5" s="50"/>
      <c r="DL5" s="50"/>
      <c r="DM5" s="50"/>
    </row>
    <row r="6" spans="2:117" x14ac:dyDescent="0.3">
      <c r="D6" s="2"/>
      <c r="E6" s="2"/>
      <c r="F6" s="2"/>
      <c r="G6" s="1"/>
      <c r="H6" s="2"/>
      <c r="I6" s="2"/>
      <c r="J6" s="2"/>
      <c r="Y6" s="2"/>
      <c r="Z6" s="2"/>
      <c r="AA6" s="2"/>
      <c r="AB6" s="1"/>
      <c r="AC6" s="2"/>
      <c r="AD6" s="2"/>
      <c r="AE6" s="2"/>
      <c r="AT6" s="2"/>
      <c r="AU6" s="2"/>
      <c r="AV6" s="2"/>
      <c r="AW6" s="1"/>
      <c r="AX6" s="2"/>
      <c r="AY6" s="2"/>
      <c r="AZ6" s="2"/>
      <c r="BO6" s="2"/>
      <c r="BP6" s="2"/>
      <c r="BQ6" s="2"/>
      <c r="BR6" s="1"/>
      <c r="BS6" s="2"/>
      <c r="BT6" s="2"/>
      <c r="BU6" s="2"/>
      <c r="CJ6" s="2"/>
      <c r="CK6" s="2"/>
      <c r="CL6" s="2"/>
      <c r="CM6" s="1"/>
      <c r="CN6" s="2"/>
      <c r="CO6" s="2"/>
      <c r="CP6" s="2"/>
      <c r="DE6" s="10" t="s">
        <v>135</v>
      </c>
      <c r="DF6" s="10" t="s">
        <v>136</v>
      </c>
      <c r="DI6" s="10" t="s">
        <v>140</v>
      </c>
      <c r="DJ6" s="10" t="s">
        <v>141</v>
      </c>
      <c r="DK6" s="10" t="s">
        <v>103</v>
      </c>
      <c r="DL6" s="10" t="s">
        <v>101</v>
      </c>
      <c r="DM6" s="10" t="s">
        <v>105</v>
      </c>
    </row>
    <row r="7" spans="2:117" x14ac:dyDescent="0.3">
      <c r="C7" s="44" t="s">
        <v>83</v>
      </c>
      <c r="D7" s="46"/>
      <c r="G7" s="1"/>
      <c r="X7" s="44" t="s">
        <v>83</v>
      </c>
      <c r="Y7" s="46"/>
      <c r="AB7" s="1"/>
      <c r="AS7" s="44" t="s">
        <v>83</v>
      </c>
      <c r="AT7" s="46"/>
      <c r="AW7" s="1"/>
      <c r="BN7" s="44" t="s">
        <v>83</v>
      </c>
      <c r="BO7" s="46"/>
      <c r="BR7" s="1"/>
      <c r="CI7" s="44" t="s">
        <v>83</v>
      </c>
      <c r="CJ7" s="46"/>
      <c r="CM7" s="1"/>
      <c r="DD7" s="10" t="str">
        <f>'Section 1 Elec. Perf.'!M9</f>
        <v>CCM.212-0</v>
      </c>
      <c r="DE7" s="10" t="s">
        <v>142</v>
      </c>
      <c r="DI7" s="10">
        <f>D43</f>
        <v>6.2915156167439017</v>
      </c>
      <c r="DJ7" s="15">
        <f>E41</f>
        <v>0.25600798375018374</v>
      </c>
      <c r="DK7" s="10">
        <f>J49+0.1</f>
        <v>0.23867953236275843</v>
      </c>
      <c r="DL7" s="10">
        <f>J48+0.4</f>
        <v>0.42961881698060445</v>
      </c>
      <c r="DM7" s="10">
        <f>J50-0.5</f>
        <v>0.33170165065663715</v>
      </c>
    </row>
    <row r="8" spans="2:117" x14ac:dyDescent="0.3">
      <c r="DD8" s="10" t="str">
        <f>'Section 1 Elec. Perf.'!N9</f>
        <v>CCM.212-1</v>
      </c>
      <c r="DE8" s="10" t="s">
        <v>144</v>
      </c>
      <c r="DG8" s="10" t="s">
        <v>145</v>
      </c>
      <c r="DH8" s="41">
        <v>11</v>
      </c>
      <c r="DI8" s="10">
        <f>Y43-1</f>
        <v>2.5960403211242986</v>
      </c>
      <c r="DJ8" s="10">
        <f>Z43</f>
        <v>1.0878851660512028</v>
      </c>
      <c r="DK8" s="10">
        <f>AE49</f>
        <v>5.386173717670955E-2</v>
      </c>
      <c r="DL8" s="10">
        <f>AE48</f>
        <v>1.1503650960700745E-2</v>
      </c>
      <c r="DM8" s="10">
        <f>AE50</f>
        <v>0.93463461186258978</v>
      </c>
    </row>
    <row r="9" spans="2:117" x14ac:dyDescent="0.3">
      <c r="C9" s="10" t="str">
        <f>'Section 1 Elec. Perf.'!M9</f>
        <v>CCM.212-0</v>
      </c>
      <c r="X9" s="10" t="str">
        <f>'Section 1 Elec. Perf.'!N9</f>
        <v>CCM.212-1</v>
      </c>
      <c r="AS9" s="10" t="str">
        <f>'Section 1 Elec. Perf.'!O9</f>
        <v>CCM.212-2</v>
      </c>
      <c r="BD9" s="10" t="s">
        <v>173</v>
      </c>
      <c r="BN9" s="10" t="str">
        <f>'Section 1 Elec. Perf.'!P9</f>
        <v>CCM.212-3</v>
      </c>
      <c r="CI9" s="10" t="str">
        <f>'Section 1 Elec. Perf.'!Q9</f>
        <v>CCM.212-4</v>
      </c>
      <c r="DD9" s="10" t="str">
        <f>'Section 1 Elec. Perf.'!O9</f>
        <v>CCM.212-2</v>
      </c>
      <c r="DE9" s="10" t="s">
        <v>146</v>
      </c>
      <c r="DG9" s="10" t="s">
        <v>145</v>
      </c>
      <c r="DH9" s="10">
        <v>110</v>
      </c>
      <c r="DI9" s="10">
        <f>AT43+1.8</f>
        <v>6.3015885637408697</v>
      </c>
      <c r="DJ9" s="10">
        <f>AU43</f>
        <v>0.50526436330012925</v>
      </c>
      <c r="DK9" s="10">
        <f>AZ49+0.2</f>
        <v>0.29068787534440044</v>
      </c>
      <c r="DL9" s="10">
        <f>AZ48+0.15</f>
        <v>0.16936888260597416</v>
      </c>
      <c r="DM9" s="10">
        <f>AZ50-0.35</f>
        <v>0.5399432420496254</v>
      </c>
    </row>
    <row r="10" spans="2:117" x14ac:dyDescent="0.3">
      <c r="C10" s="10" t="s">
        <v>59</v>
      </c>
      <c r="X10" s="10" t="s">
        <v>84</v>
      </c>
      <c r="AI10" s="10" t="s">
        <v>174</v>
      </c>
      <c r="AS10" s="10" t="s">
        <v>85</v>
      </c>
      <c r="BN10" s="10" t="s">
        <v>86</v>
      </c>
      <c r="BZ10" s="10" t="s">
        <v>175</v>
      </c>
      <c r="CI10" s="10" t="s">
        <v>133</v>
      </c>
      <c r="DD10" s="10" t="str">
        <f>'Section 1 Elec. Perf.'!P9</f>
        <v>CCM.212-3</v>
      </c>
      <c r="DE10" s="10" t="s">
        <v>144</v>
      </c>
      <c r="DG10" s="10" t="s">
        <v>147</v>
      </c>
      <c r="DH10" s="10">
        <v>11</v>
      </c>
      <c r="DI10" s="10">
        <f>BO43-1</f>
        <v>2.0573513975636808</v>
      </c>
      <c r="DJ10" s="10">
        <f>BP43</f>
        <v>1.0387766742312934</v>
      </c>
      <c r="DK10" s="10">
        <f>BT49</f>
        <v>3.9968086338589823E-2</v>
      </c>
      <c r="DL10" s="10">
        <f>BT48</f>
        <v>8.5362808350916471E-3</v>
      </c>
      <c r="DM10" s="10">
        <f>BT50</f>
        <v>0.95149563282631855</v>
      </c>
    </row>
    <row r="11" spans="2:117" x14ac:dyDescent="0.3">
      <c r="DD11" s="10" t="str">
        <f>'Section 1 Elec. Perf.'!Q9</f>
        <v>CCM.212-4</v>
      </c>
      <c r="DE11" s="10" t="s">
        <v>148</v>
      </c>
      <c r="DG11" s="10" t="s">
        <v>147</v>
      </c>
      <c r="DH11" s="10">
        <v>110</v>
      </c>
      <c r="DI11" s="10">
        <f>CJ43+1.7</f>
        <v>6.3371372496955001</v>
      </c>
      <c r="DJ11" s="10">
        <f>CK43</f>
        <v>0.69582628039412076</v>
      </c>
      <c r="DK11" s="10">
        <f>CP49+0.1</f>
        <v>0.17655745956823177</v>
      </c>
      <c r="DL11" s="10">
        <f>CP48+0.23</f>
        <v>0.2463509448353203</v>
      </c>
      <c r="DM11" s="10">
        <f>CP50-0.33</f>
        <v>0.57709159559644796</v>
      </c>
    </row>
    <row r="14" spans="2:117" x14ac:dyDescent="0.3">
      <c r="DC14" s="10" t="s">
        <v>152</v>
      </c>
      <c r="DD14" s="50" t="s">
        <v>153</v>
      </c>
      <c r="DE14" s="50"/>
      <c r="DF14" s="50"/>
    </row>
    <row r="15" spans="2:117" x14ac:dyDescent="0.3">
      <c r="DD15" s="10" t="s">
        <v>150</v>
      </c>
      <c r="DE15" s="10" t="s">
        <v>149</v>
      </c>
      <c r="DF15" s="10" t="s">
        <v>151</v>
      </c>
    </row>
    <row r="16" spans="2:117" x14ac:dyDescent="0.3">
      <c r="DC16" s="42">
        <v>0</v>
      </c>
      <c r="DD16" s="15">
        <f>DM7</f>
        <v>0.33170165065663715</v>
      </c>
    </row>
    <row r="17" spans="107:110" x14ac:dyDescent="0.3">
      <c r="DC17" s="15">
        <v>8.1220139654538739E-2</v>
      </c>
      <c r="DE17" s="15">
        <f>DM9</f>
        <v>0.5399432420496254</v>
      </c>
      <c r="DF17" s="15">
        <f>DM11</f>
        <v>0.57709159559644796</v>
      </c>
    </row>
    <row r="18" spans="107:110" x14ac:dyDescent="0.3">
      <c r="DC18" s="15">
        <v>0.46921443736730351</v>
      </c>
      <c r="DE18" s="15">
        <f>DM8</f>
        <v>0.93463461186258978</v>
      </c>
      <c r="DF18" s="15">
        <f>DM10</f>
        <v>0.95149563282631855</v>
      </c>
    </row>
    <row r="33" spans="3:99" x14ac:dyDescent="0.3">
      <c r="C33" s="44" t="s">
        <v>87</v>
      </c>
      <c r="D33" s="46"/>
      <c r="X33" s="44" t="s">
        <v>87</v>
      </c>
      <c r="Y33" s="46"/>
      <c r="AS33" s="44" t="s">
        <v>87</v>
      </c>
      <c r="AT33" s="46"/>
      <c r="BN33" s="44" t="s">
        <v>87</v>
      </c>
      <c r="BO33" s="46"/>
      <c r="CI33" s="44" t="s">
        <v>87</v>
      </c>
      <c r="CJ33" s="46"/>
    </row>
    <row r="35" spans="3:99" x14ac:dyDescent="0.3">
      <c r="D35" s="10" t="s">
        <v>88</v>
      </c>
      <c r="E35" s="10" t="s">
        <v>89</v>
      </c>
      <c r="Y35" s="10" t="s">
        <v>88</v>
      </c>
      <c r="Z35" s="10" t="s">
        <v>89</v>
      </c>
      <c r="AT35" s="10" t="s">
        <v>88</v>
      </c>
      <c r="AU35" s="10" t="s">
        <v>89</v>
      </c>
      <c r="BO35" s="10" t="s">
        <v>88</v>
      </c>
      <c r="BP35" s="10" t="s">
        <v>89</v>
      </c>
      <c r="CJ35" s="10" t="s">
        <v>88</v>
      </c>
      <c r="CK35" s="10" t="s">
        <v>89</v>
      </c>
    </row>
    <row r="37" spans="3:99" x14ac:dyDescent="0.3">
      <c r="C37" s="10" t="s">
        <v>98</v>
      </c>
      <c r="D37" s="15">
        <v>5.8877722707447298</v>
      </c>
      <c r="E37" s="15">
        <v>0.65023355255189785</v>
      </c>
      <c r="X37" s="10" t="s">
        <v>98</v>
      </c>
      <c r="Y37" s="15">
        <v>3.4342660243851841</v>
      </c>
      <c r="Z37" s="15">
        <v>1.023903874752699</v>
      </c>
      <c r="AS37" s="10" t="s">
        <v>98</v>
      </c>
      <c r="AT37" s="15">
        <v>3.7226473701563569</v>
      </c>
      <c r="AU37" s="15">
        <v>0.36634106785920051</v>
      </c>
      <c r="BN37" s="10" t="s">
        <v>98</v>
      </c>
      <c r="BO37" s="15">
        <v>2.7471691774348184</v>
      </c>
      <c r="BP37" s="15">
        <v>0.76144468771675367</v>
      </c>
      <c r="CI37" s="10" t="s">
        <v>98</v>
      </c>
      <c r="CJ37" s="15">
        <v>4.4750899871549343</v>
      </c>
      <c r="CK37" s="15">
        <v>0.63277627577906082</v>
      </c>
    </row>
    <row r="38" spans="3:99" x14ac:dyDescent="0.3">
      <c r="C38" s="10" t="s">
        <v>100</v>
      </c>
      <c r="D38" s="15">
        <v>6.5362154086007749</v>
      </c>
      <c r="E38" s="15">
        <v>0.342742288669798</v>
      </c>
      <c r="X38" s="10" t="s">
        <v>100</v>
      </c>
      <c r="Y38" s="15">
        <v>3.1924971918408316</v>
      </c>
      <c r="Z38" s="15">
        <v>0.66294348766686184</v>
      </c>
      <c r="AS38" s="10" t="s">
        <v>100</v>
      </c>
      <c r="AT38" s="15">
        <v>3.8982791299724813</v>
      </c>
      <c r="AU38" s="15">
        <v>0.71733399288881405</v>
      </c>
      <c r="BN38" s="10" t="s">
        <v>100</v>
      </c>
      <c r="BO38" s="15">
        <v>2.5045833936411492</v>
      </c>
      <c r="BP38" s="15">
        <v>0.78512570376574897</v>
      </c>
      <c r="CI38" s="10" t="s">
        <v>100</v>
      </c>
      <c r="CJ38" s="15">
        <v>5.4929724102029942</v>
      </c>
      <c r="CK38" s="15">
        <v>0.64272992284253327</v>
      </c>
    </row>
    <row r="39" spans="3:99" x14ac:dyDescent="0.3">
      <c r="C39" s="10" t="s">
        <v>102</v>
      </c>
      <c r="D39" s="15">
        <v>6.6152628197129619</v>
      </c>
      <c r="E39" s="15">
        <v>0.3481454394868565</v>
      </c>
      <c r="X39" s="10" t="s">
        <v>102</v>
      </c>
      <c r="Y39" s="15">
        <v>3.2733213714420981</v>
      </c>
      <c r="Z39" s="15">
        <v>1.0411301900752408</v>
      </c>
      <c r="AS39" s="10" t="s">
        <v>102</v>
      </c>
      <c r="AT39" s="15">
        <v>4.8333355741901372</v>
      </c>
      <c r="AU39" s="15">
        <v>0.52254268292800865</v>
      </c>
      <c r="BN39" s="10" t="s">
        <v>102</v>
      </c>
      <c r="BO39" s="15">
        <v>4.2232667121883063</v>
      </c>
      <c r="BP39" s="15">
        <v>1.6538315859785111</v>
      </c>
      <c r="CI39" s="10" t="s">
        <v>102</v>
      </c>
      <c r="CJ39" s="15">
        <v>3.9422931036495017</v>
      </c>
      <c r="CK39" s="15">
        <v>0.83370350884670774</v>
      </c>
    </row>
    <row r="40" spans="3:99" x14ac:dyDescent="0.3">
      <c r="C40" s="10" t="s">
        <v>104</v>
      </c>
      <c r="D40" s="15">
        <v>6.2489610317398627</v>
      </c>
      <c r="E40" s="15">
        <v>0.48446516262939937</v>
      </c>
      <c r="X40" s="10" t="s">
        <v>104</v>
      </c>
      <c r="Y40" s="15">
        <v>3.5140912545016039</v>
      </c>
      <c r="Z40" s="15">
        <v>0.83836131707979056</v>
      </c>
      <c r="AS40" s="10" t="s">
        <v>104</v>
      </c>
      <c r="AT40" s="15">
        <v>5.7027800273096503</v>
      </c>
      <c r="AU40" s="15">
        <v>0.49555892623257231</v>
      </c>
      <c r="BN40" s="10" t="s">
        <v>104</v>
      </c>
      <c r="BO40" s="15">
        <v>3.3279308800301757</v>
      </c>
      <c r="BP40" s="15">
        <v>1.0776580929582846</v>
      </c>
      <c r="CI40" s="10" t="s">
        <v>104</v>
      </c>
      <c r="CJ40" s="15">
        <v>4.0785367492681157</v>
      </c>
      <c r="CK40" s="15">
        <v>0.97479434472078574</v>
      </c>
    </row>
    <row r="41" spans="3:99" x14ac:dyDescent="0.3">
      <c r="C41" s="10" t="s">
        <v>106</v>
      </c>
      <c r="D41" s="15">
        <v>6.2993422943944291</v>
      </c>
      <c r="E41" s="15">
        <v>0.25600798375018374</v>
      </c>
      <c r="X41" s="10" t="s">
        <v>106</v>
      </c>
      <c r="Y41" s="15">
        <v>2.7784433583771788</v>
      </c>
      <c r="Z41" s="15">
        <v>0.69702521014467478</v>
      </c>
      <c r="AS41" s="10" t="s">
        <v>106</v>
      </c>
      <c r="AT41" s="15">
        <v>4.3509007170757261</v>
      </c>
      <c r="AU41" s="15">
        <v>0.4245451465920505</v>
      </c>
      <c r="BN41" s="10" t="s">
        <v>106</v>
      </c>
      <c r="BO41" s="15">
        <v>3.3945771171731933</v>
      </c>
      <c r="BP41" s="15">
        <v>1.2121419276894505</v>
      </c>
      <c r="CI41" s="10" t="s">
        <v>106</v>
      </c>
      <c r="CJ41" s="15">
        <v>6.2543491124260244</v>
      </c>
      <c r="CK41" s="15">
        <v>0.53692203602966659</v>
      </c>
    </row>
    <row r="42" spans="3:99" x14ac:dyDescent="0.3">
      <c r="C42" s="10" t="s">
        <v>107</v>
      </c>
      <c r="D42" s="15">
        <v>6.1615398752706536</v>
      </c>
      <c r="E42" s="15">
        <v>0.37331156943303462</v>
      </c>
      <c r="X42" s="10" t="s">
        <v>107</v>
      </c>
      <c r="Y42" s="15">
        <v>5.3836227261988947</v>
      </c>
      <c r="Z42" s="15">
        <v>2.2639469165879489</v>
      </c>
      <c r="AS42" s="10" t="s">
        <v>107</v>
      </c>
      <c r="AT42" s="15"/>
      <c r="AU42" s="15"/>
      <c r="BN42" s="10" t="s">
        <v>107</v>
      </c>
      <c r="BO42" s="15">
        <v>2.1465811049144441</v>
      </c>
      <c r="BP42" s="15">
        <v>0.74245804727901077</v>
      </c>
      <c r="CI42" s="10" t="s">
        <v>107</v>
      </c>
      <c r="CJ42" s="15">
        <v>3.5795821354714259</v>
      </c>
      <c r="CK42" s="15">
        <v>0.55403159414597092</v>
      </c>
      <c r="CU42" s="59">
        <f>0.4/0.3</f>
        <v>1.3333333333333335</v>
      </c>
    </row>
    <row r="43" spans="3:99" x14ac:dyDescent="0.3">
      <c r="C43" s="10" t="s">
        <v>97</v>
      </c>
      <c r="D43" s="10">
        <v>6.2915156167439017</v>
      </c>
      <c r="E43" s="10">
        <v>0.40915099942019501</v>
      </c>
      <c r="X43" s="10" t="s">
        <v>97</v>
      </c>
      <c r="Y43" s="10">
        <v>3.5960403211242986</v>
      </c>
      <c r="Z43" s="10">
        <v>1.0878851660512028</v>
      </c>
      <c r="AS43" s="10" t="s">
        <v>97</v>
      </c>
      <c r="AT43" s="10">
        <v>4.5015885637408699</v>
      </c>
      <c r="AU43" s="10">
        <v>0.50526436330012925</v>
      </c>
      <c r="BN43" s="10" t="s">
        <v>97</v>
      </c>
      <c r="BO43" s="10">
        <v>3.0573513975636808</v>
      </c>
      <c r="BP43" s="10">
        <v>1.0387766742312934</v>
      </c>
      <c r="CI43" s="10" t="s">
        <v>97</v>
      </c>
      <c r="CJ43" s="10">
        <v>4.6371372496954999</v>
      </c>
      <c r="CK43" s="10">
        <v>0.69582628039412076</v>
      </c>
    </row>
    <row r="45" spans="3:99" x14ac:dyDescent="0.3">
      <c r="C45" s="10" t="s">
        <v>90</v>
      </c>
      <c r="G45" s="1"/>
      <c r="X45" s="10" t="s">
        <v>90</v>
      </c>
      <c r="AB45" s="1"/>
      <c r="AS45" s="10" t="s">
        <v>90</v>
      </c>
      <c r="AW45" s="1"/>
      <c r="BN45" s="10" t="s">
        <v>90</v>
      </c>
      <c r="BR45" s="1"/>
      <c r="CI45" s="10" t="s">
        <v>90</v>
      </c>
      <c r="CM45" s="1"/>
    </row>
    <row r="46" spans="3:99" x14ac:dyDescent="0.3">
      <c r="D46" s="10" t="s">
        <v>119</v>
      </c>
      <c r="E46" s="10" t="s">
        <v>120</v>
      </c>
      <c r="F46" s="10" t="s">
        <v>121</v>
      </c>
      <c r="G46" s="1" t="s">
        <v>122</v>
      </c>
      <c r="H46" s="10" t="s">
        <v>123</v>
      </c>
      <c r="I46" s="10" t="s">
        <v>124</v>
      </c>
      <c r="J46" s="43" t="s">
        <v>97</v>
      </c>
      <c r="Y46" s="10" t="s">
        <v>125</v>
      </c>
      <c r="Z46" s="10" t="s">
        <v>126</v>
      </c>
      <c r="AA46" s="10" t="s">
        <v>127</v>
      </c>
      <c r="AB46" s="1" t="s">
        <v>128</v>
      </c>
      <c r="AC46" s="10" t="s">
        <v>129</v>
      </c>
      <c r="AD46" s="10" t="s">
        <v>130</v>
      </c>
      <c r="AE46" s="43" t="s">
        <v>97</v>
      </c>
      <c r="AT46" s="10" t="s">
        <v>91</v>
      </c>
      <c r="AU46" s="10" t="s">
        <v>92</v>
      </c>
      <c r="AV46" s="10" t="s">
        <v>93</v>
      </c>
      <c r="AW46" s="1" t="s">
        <v>94</v>
      </c>
      <c r="AX46" s="10" t="s">
        <v>95</v>
      </c>
      <c r="AY46" s="10" t="s">
        <v>96</v>
      </c>
      <c r="AZ46" s="10" t="s">
        <v>97</v>
      </c>
      <c r="BO46" s="10" t="s">
        <v>114</v>
      </c>
      <c r="BP46" s="10" t="s">
        <v>115</v>
      </c>
      <c r="BQ46" s="10" t="s">
        <v>116</v>
      </c>
      <c r="BR46" s="1" t="s">
        <v>117</v>
      </c>
      <c r="BS46" s="10" t="s">
        <v>118</v>
      </c>
      <c r="BT46" s="10" t="s">
        <v>97</v>
      </c>
      <c r="CJ46" s="10" t="s">
        <v>108</v>
      </c>
      <c r="CK46" s="10" t="s">
        <v>109</v>
      </c>
      <c r="CL46" s="10" t="s">
        <v>110</v>
      </c>
      <c r="CM46" s="1" t="s">
        <v>111</v>
      </c>
      <c r="CN46" s="10" t="s">
        <v>112</v>
      </c>
      <c r="CO46" s="10" t="s">
        <v>113</v>
      </c>
      <c r="CP46" s="10" t="s">
        <v>97</v>
      </c>
    </row>
    <row r="47" spans="3:99" x14ac:dyDescent="0.3">
      <c r="C47" s="10" t="s">
        <v>99</v>
      </c>
      <c r="D47" s="15"/>
      <c r="E47" s="15"/>
      <c r="F47" s="15"/>
      <c r="G47" s="40"/>
      <c r="H47" s="15"/>
      <c r="I47" s="15"/>
      <c r="J47" s="43"/>
      <c r="X47" s="10" t="s">
        <v>99</v>
      </c>
      <c r="Y47" s="15">
        <v>3.4342660243851841</v>
      </c>
      <c r="Z47" s="15">
        <v>3.1924971918408316</v>
      </c>
      <c r="AA47" s="15">
        <v>3.2733213714420981</v>
      </c>
      <c r="AB47" s="40">
        <v>3.5140912545016039</v>
      </c>
      <c r="AC47" s="15">
        <v>2.7784433583771788</v>
      </c>
      <c r="AD47" s="15">
        <v>5.3836227261988947</v>
      </c>
      <c r="AE47" s="43">
        <v>3.5960403211242986</v>
      </c>
      <c r="AS47" s="10" t="s">
        <v>99</v>
      </c>
      <c r="AT47" s="15"/>
      <c r="AU47" s="15"/>
      <c r="AV47" s="15"/>
      <c r="AW47" s="40"/>
      <c r="AX47" s="15"/>
      <c r="AY47" s="15"/>
      <c r="BN47" s="10" t="s">
        <v>99</v>
      </c>
      <c r="BO47" s="15"/>
      <c r="BP47" s="15"/>
      <c r="BQ47" s="15"/>
      <c r="BR47" s="40"/>
      <c r="BS47" s="15"/>
      <c r="CI47" s="10" t="s">
        <v>99</v>
      </c>
      <c r="CJ47" s="15"/>
      <c r="CK47" s="15"/>
      <c r="CL47" s="15"/>
      <c r="CM47" s="40"/>
      <c r="CN47" s="15"/>
      <c r="CO47" s="15"/>
    </row>
    <row r="48" spans="3:99" x14ac:dyDescent="0.3">
      <c r="C48" s="10" t="s">
        <v>101</v>
      </c>
      <c r="D48" s="15">
        <v>2.8921508959017416E-2</v>
      </c>
      <c r="E48" s="15">
        <v>2.9719885337149265E-2</v>
      </c>
      <c r="F48" s="15">
        <v>3.3910431229609461E-2</v>
      </c>
      <c r="G48" s="40">
        <v>2.4921126787879232E-2</v>
      </c>
      <c r="H48" s="15">
        <v>3.3433444280218286E-2</v>
      </c>
      <c r="I48" s="15">
        <v>2.6806505289752692E-2</v>
      </c>
      <c r="J48" s="43">
        <v>2.9618816980604395E-2</v>
      </c>
      <c r="X48" s="10" t="s">
        <v>101</v>
      </c>
      <c r="Y48" s="15">
        <v>1.1549594019656093E-2</v>
      </c>
      <c r="Z48" s="15">
        <v>1.2424248465595759E-2</v>
      </c>
      <c r="AA48" s="15">
        <v>1.2117471472002959E-2</v>
      </c>
      <c r="AB48" s="40">
        <v>1.1287236290843774E-2</v>
      </c>
      <c r="AC48" s="15">
        <v>1.4275755601623717E-2</v>
      </c>
      <c r="AD48" s="15">
        <v>7.3675999144821661E-3</v>
      </c>
      <c r="AE48" s="43">
        <v>1.1503650960700745E-2</v>
      </c>
      <c r="AS48" s="10" t="s">
        <v>101</v>
      </c>
      <c r="AT48" s="15">
        <v>2.1827700756232603E-2</v>
      </c>
      <c r="AU48" s="15">
        <v>1.8938855550325678E-2</v>
      </c>
      <c r="AV48" s="15">
        <v>1.7059391630551365E-2</v>
      </c>
      <c r="AW48" s="40">
        <v>1.7642962970068624E-2</v>
      </c>
      <c r="AX48" s="15">
        <v>2.0771451148890459E-2</v>
      </c>
      <c r="AY48" s="15">
        <v>1.9972933579776198E-2</v>
      </c>
      <c r="AZ48" s="10">
        <v>1.9368882605974153E-2</v>
      </c>
      <c r="BN48" s="10" t="s">
        <v>101</v>
      </c>
      <c r="BO48" s="15">
        <v>7.0649567600453364E-3</v>
      </c>
      <c r="BP48" s="15">
        <v>6.4196497817686467E-3</v>
      </c>
      <c r="BQ48" s="15">
        <v>1.1233446389310188E-2</v>
      </c>
      <c r="BR48" s="40">
        <v>9.5993159346192698E-3</v>
      </c>
      <c r="BS48" s="15">
        <v>8.364035309714803E-3</v>
      </c>
      <c r="BT48" s="10">
        <v>8.5362808350916471E-3</v>
      </c>
      <c r="CI48" s="10" t="s">
        <v>101</v>
      </c>
      <c r="CJ48" s="15">
        <v>1.7446423675418179E-2</v>
      </c>
      <c r="CK48" s="15">
        <v>1.5715603467508912E-2</v>
      </c>
      <c r="CL48" s="15">
        <v>1.5527813835860356E-2</v>
      </c>
      <c r="CM48" s="40">
        <v>1.6438023699948023E-2</v>
      </c>
      <c r="CN48" s="15">
        <v>1.6306554674953774E-2</v>
      </c>
      <c r="CO48" s="15">
        <v>1.6671249658232454E-2</v>
      </c>
      <c r="CP48" s="10">
        <v>1.6350944835320281E-2</v>
      </c>
    </row>
    <row r="49" spans="3:94" x14ac:dyDescent="0.3">
      <c r="C49" s="10" t="s">
        <v>103</v>
      </c>
      <c r="D49" s="15">
        <v>0.13541463659025652</v>
      </c>
      <c r="E49" s="15">
        <v>0.13915274884643816</v>
      </c>
      <c r="F49" s="15">
        <v>0.15877348336435002</v>
      </c>
      <c r="G49" s="40">
        <v>0.11668427578182025</v>
      </c>
      <c r="H49" s="15">
        <v>0.15654016232630774</v>
      </c>
      <c r="I49" s="15">
        <v>0.12551188726737778</v>
      </c>
      <c r="J49" s="43">
        <v>0.13867953236275843</v>
      </c>
      <c r="X49" s="10" t="s">
        <v>103</v>
      </c>
      <c r="Y49" s="15">
        <v>5.4076849142032625E-2</v>
      </c>
      <c r="Z49" s="15">
        <v>5.8172106208557277E-2</v>
      </c>
      <c r="AA49" s="15">
        <v>5.6735732499270997E-2</v>
      </c>
      <c r="AB49" s="40">
        <v>5.2848452776057799E-2</v>
      </c>
      <c r="AC49" s="15">
        <v>6.6841127120459615E-2</v>
      </c>
      <c r="AD49" s="15">
        <v>3.4496155313878993E-2</v>
      </c>
      <c r="AE49" s="43">
        <v>5.386173717670955E-2</v>
      </c>
      <c r="AS49" s="10" t="s">
        <v>103</v>
      </c>
      <c r="AT49" s="15">
        <v>0.10220041318364621</v>
      </c>
      <c r="AU49" s="15">
        <v>8.8674427237417724E-2</v>
      </c>
      <c r="AV49" s="15">
        <v>7.9874508670188707E-2</v>
      </c>
      <c r="AW49" s="40">
        <v>8.2606873049142729E-2</v>
      </c>
      <c r="AX49" s="15">
        <v>9.7254901629269253E-2</v>
      </c>
      <c r="AY49" s="15">
        <v>9.3516128296737833E-2</v>
      </c>
      <c r="AZ49" s="10">
        <v>9.0687875344400412E-2</v>
      </c>
      <c r="BN49" s="10" t="s">
        <v>103</v>
      </c>
      <c r="BO49" s="15">
        <v>3.3079136830069418E-2</v>
      </c>
      <c r="BP49" s="15">
        <v>3.0057717371066765E-2</v>
      </c>
      <c r="BQ49" s="15">
        <v>5.2596600772805917E-2</v>
      </c>
      <c r="BR49" s="40">
        <v>4.4945368536735218E-2</v>
      </c>
      <c r="BS49" s="15">
        <v>3.9161608182271809E-2</v>
      </c>
      <c r="BT49" s="10">
        <v>3.9968086338589823E-2</v>
      </c>
      <c r="CI49" s="10" t="s">
        <v>103</v>
      </c>
      <c r="CJ49" s="15">
        <v>8.1686647994547251E-2</v>
      </c>
      <c r="CK49" s="15">
        <v>7.3582700521086369E-2</v>
      </c>
      <c r="CL49" s="15">
        <v>7.2703442638617596E-2</v>
      </c>
      <c r="CM49" s="40">
        <v>7.6965175252256629E-2</v>
      </c>
      <c r="CN49" s="15">
        <v>7.634961849594428E-2</v>
      </c>
      <c r="CO49" s="15">
        <v>7.8057172506938374E-2</v>
      </c>
      <c r="CP49" s="10">
        <v>7.6557459568231748E-2</v>
      </c>
    </row>
    <row r="50" spans="3:94" x14ac:dyDescent="0.3">
      <c r="C50" s="10" t="s">
        <v>105</v>
      </c>
      <c r="D50" s="15">
        <v>0.835663854450726</v>
      </c>
      <c r="E50" s="15">
        <v>0.83112736581641256</v>
      </c>
      <c r="F50" s="15">
        <v>0.8073160854060405</v>
      </c>
      <c r="G50" s="40">
        <v>0.85839459743030044</v>
      </c>
      <c r="H50" s="15">
        <v>0.81002639339347393</v>
      </c>
      <c r="I50" s="15">
        <v>0.84768160744286947</v>
      </c>
      <c r="J50" s="43">
        <v>0.83170165065663715</v>
      </c>
      <c r="X50" s="10" t="s">
        <v>105</v>
      </c>
      <c r="Y50" s="15">
        <v>0.93437355683831136</v>
      </c>
      <c r="Z50" s="15">
        <v>0.92940364532584696</v>
      </c>
      <c r="AA50" s="15">
        <v>0.93114679602872608</v>
      </c>
      <c r="AB50" s="40">
        <v>0.93586431093309841</v>
      </c>
      <c r="AC50" s="15">
        <v>0.91888311727791661</v>
      </c>
      <c r="AD50" s="15">
        <v>0.95813624477163883</v>
      </c>
      <c r="AE50" s="43">
        <v>0.93463461186258978</v>
      </c>
      <c r="AS50" s="10" t="s">
        <v>105</v>
      </c>
      <c r="AT50" s="15">
        <v>0.87597188606012111</v>
      </c>
      <c r="AU50" s="15">
        <v>0.8923867172122566</v>
      </c>
      <c r="AV50" s="15">
        <v>0.90306609969925988</v>
      </c>
      <c r="AW50" s="40">
        <v>0.89975016398078866</v>
      </c>
      <c r="AX50" s="15">
        <v>0.88197364722184024</v>
      </c>
      <c r="AY50" s="15">
        <v>0.88651093812348591</v>
      </c>
      <c r="AZ50" s="10">
        <v>0.88994324204962538</v>
      </c>
      <c r="BN50" s="10" t="s">
        <v>105</v>
      </c>
      <c r="BO50" s="15">
        <v>0.95985590640988516</v>
      </c>
      <c r="BP50" s="15">
        <v>0.96352263284716455</v>
      </c>
      <c r="BQ50" s="15">
        <v>0.93616995283788385</v>
      </c>
      <c r="BR50" s="40">
        <v>0.94545531552864548</v>
      </c>
      <c r="BS50" s="15">
        <v>0.95247435650801338</v>
      </c>
      <c r="BT50" s="10">
        <v>0.95149563282631855</v>
      </c>
      <c r="CI50" s="10" t="s">
        <v>105</v>
      </c>
      <c r="CJ50" s="15">
        <v>0.90086692833003457</v>
      </c>
      <c r="CK50" s="15">
        <v>0.91070169601140472</v>
      </c>
      <c r="CL50" s="15">
        <v>0.91176874352552206</v>
      </c>
      <c r="CM50" s="40">
        <v>0.90659680104779528</v>
      </c>
      <c r="CN50" s="15">
        <v>0.90734382682910197</v>
      </c>
      <c r="CO50" s="15">
        <v>0.90527157783482926</v>
      </c>
      <c r="CP50" s="10">
        <v>0.90709159559644803</v>
      </c>
    </row>
  </sheetData>
  <mergeCells count="24">
    <mergeCell ref="B1:J3"/>
    <mergeCell ref="X5:AA5"/>
    <mergeCell ref="AC5:AE5"/>
    <mergeCell ref="X7:Y7"/>
    <mergeCell ref="X33:Y33"/>
    <mergeCell ref="C5:F5"/>
    <mergeCell ref="H5:J5"/>
    <mergeCell ref="C7:D7"/>
    <mergeCell ref="C33:D33"/>
    <mergeCell ref="CI33:CJ33"/>
    <mergeCell ref="DE5:DF5"/>
    <mergeCell ref="DI5:DM5"/>
    <mergeCell ref="DD14:DF14"/>
    <mergeCell ref="AS5:AV5"/>
    <mergeCell ref="AX5:AZ5"/>
    <mergeCell ref="AS7:AT7"/>
    <mergeCell ref="CI5:CL5"/>
    <mergeCell ref="CN5:CP5"/>
    <mergeCell ref="CI7:CJ7"/>
    <mergeCell ref="AS33:AT33"/>
    <mergeCell ref="BN5:BQ5"/>
    <mergeCell ref="BS5:BU5"/>
    <mergeCell ref="BN7:BO7"/>
    <mergeCell ref="BN33:BO3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62906-B6A9-46F4-B758-68FF9408A273}">
  <dimension ref="B1:BT68"/>
  <sheetViews>
    <sheetView showGridLines="0" zoomScale="60" zoomScaleNormal="60" workbookViewId="0">
      <selection activeCell="AK6" sqref="AK6"/>
    </sheetView>
  </sheetViews>
  <sheetFormatPr defaultRowHeight="14.4" x14ac:dyDescent="0.3"/>
  <cols>
    <col min="1" max="4" width="8.88671875" style="10"/>
    <col min="5" max="5" width="10.77734375" style="10" customWidth="1"/>
    <col min="6" max="6" width="12.5546875" style="10" bestFit="1" customWidth="1"/>
    <col min="7" max="7" width="17.88671875" style="10" bestFit="1" customWidth="1"/>
    <col min="8" max="8" width="8.88671875" style="10"/>
    <col min="9" max="9" width="16.88671875" style="10" customWidth="1"/>
    <col min="10" max="10" width="8.88671875" style="1"/>
    <col min="11" max="11" width="6.77734375" style="10" bestFit="1" customWidth="1"/>
    <col min="12" max="12" width="8.21875" style="10" customWidth="1"/>
    <col min="13" max="13" width="13.77734375" style="10" customWidth="1"/>
    <col min="14" max="14" width="14.88671875" style="10" customWidth="1"/>
    <col min="15" max="15" width="15.33203125" style="10" customWidth="1"/>
    <col min="16" max="16" width="16" style="10" customWidth="1"/>
    <col min="17" max="17" width="19.88671875" style="10" customWidth="1"/>
    <col min="18" max="18" width="16.21875" style="10" customWidth="1"/>
    <col min="19" max="19" width="8.88671875" style="14"/>
    <col min="20" max="23" width="8.88671875" style="10"/>
    <col min="24" max="24" width="10.77734375" style="10" customWidth="1"/>
    <col min="25" max="25" width="12.5546875" style="10" bestFit="1" customWidth="1"/>
    <col min="26" max="26" width="17.88671875" style="10" bestFit="1" customWidth="1"/>
    <col min="27" max="27" width="8.88671875" style="10"/>
    <col min="28" max="28" width="16.88671875" style="10" customWidth="1"/>
    <col min="29" max="29" width="8.88671875" style="1"/>
    <col min="30" max="30" width="6.77734375" style="10" bestFit="1" customWidth="1"/>
    <col min="31" max="31" width="8.21875" style="10" customWidth="1"/>
    <col min="32" max="32" width="11" style="10" bestFit="1" customWidth="1"/>
    <col min="33" max="33" width="11" bestFit="1" customWidth="1"/>
    <col min="35" max="35" width="8.88671875" style="14"/>
    <col min="36" max="39" width="8.88671875" style="10"/>
    <col min="40" max="40" width="10.77734375" style="10" customWidth="1"/>
    <col min="41" max="41" width="12.5546875" style="10" bestFit="1" customWidth="1"/>
    <col min="42" max="42" width="17.88671875" style="10" bestFit="1" customWidth="1"/>
    <col min="43" max="43" width="8.88671875" style="10"/>
    <col min="44" max="44" width="16.88671875" style="10" customWidth="1"/>
    <col min="45" max="45" width="8.88671875" style="1"/>
    <col min="46" max="46" width="6.77734375" style="10" bestFit="1" customWidth="1"/>
    <col min="47" max="47" width="8.21875" style="10" customWidth="1"/>
    <col min="48" max="48" width="13.77734375" style="10" customWidth="1"/>
    <col min="53" max="53" width="8.88671875" style="14"/>
    <col min="54" max="57" width="8.88671875" style="10"/>
    <col min="58" max="58" width="10.77734375" style="10" customWidth="1"/>
    <col min="59" max="59" width="12.5546875" style="10" bestFit="1" customWidth="1"/>
    <col min="60" max="60" width="17.88671875" style="10" bestFit="1" customWidth="1"/>
    <col min="61" max="61" width="8.88671875" style="10"/>
    <col min="62" max="62" width="16.88671875" style="10" customWidth="1"/>
    <col min="63" max="63" width="8.88671875" style="1"/>
    <col min="64" max="64" width="16.44140625" style="10" bestFit="1" customWidth="1"/>
    <col min="65" max="65" width="8.21875" style="10" customWidth="1"/>
    <col min="66" max="66" width="12.77734375" style="10" customWidth="1"/>
    <col min="67" max="67" width="14.21875" style="10" customWidth="1"/>
    <col min="68" max="68" width="13.77734375" style="10" customWidth="1"/>
    <col min="69" max="69" width="14.21875" style="10" customWidth="1"/>
    <col min="70" max="70" width="16.5546875" style="10" customWidth="1"/>
    <col min="71" max="71" width="13" style="10" customWidth="1"/>
    <col min="72" max="72" width="8.88671875" style="14"/>
    <col min="73" max="16384" width="8.88671875" style="10"/>
  </cols>
  <sheetData>
    <row r="1" spans="2:72" s="4" customFormat="1" ht="13.8" customHeight="1" x14ac:dyDescent="0.3">
      <c r="C1" s="47"/>
      <c r="D1" s="47"/>
      <c r="E1" s="47"/>
      <c r="F1" s="47"/>
      <c r="G1" s="47"/>
      <c r="H1" s="47"/>
      <c r="I1" s="47"/>
      <c r="J1" s="7"/>
      <c r="S1" s="11"/>
      <c r="V1" s="47"/>
      <c r="W1" s="47"/>
      <c r="X1" s="47"/>
      <c r="Y1" s="47"/>
      <c r="Z1" s="47"/>
      <c r="AA1" s="47"/>
      <c r="AB1" s="47"/>
      <c r="AC1" s="7"/>
      <c r="AH1" s="5"/>
      <c r="AI1" s="11"/>
      <c r="AL1" s="47"/>
      <c r="AM1" s="47"/>
      <c r="AN1" s="47"/>
      <c r="AO1" s="47"/>
      <c r="AP1" s="47"/>
      <c r="AQ1" s="47"/>
      <c r="AR1" s="47"/>
      <c r="AS1" s="7"/>
      <c r="AX1" s="5"/>
      <c r="AY1" s="5"/>
      <c r="AZ1" s="5"/>
      <c r="BA1" s="11"/>
      <c r="BD1" s="47"/>
      <c r="BE1" s="47"/>
      <c r="BF1" s="47"/>
      <c r="BG1" s="47"/>
      <c r="BH1" s="47"/>
      <c r="BI1" s="47"/>
      <c r="BJ1" s="47"/>
      <c r="BK1" s="7"/>
      <c r="BT1" s="11"/>
    </row>
    <row r="2" spans="2:72" s="5" customFormat="1" ht="13.8" customHeight="1" x14ac:dyDescent="0.3">
      <c r="C2" s="48"/>
      <c r="D2" s="48"/>
      <c r="E2" s="48"/>
      <c r="F2" s="48"/>
      <c r="G2" s="48"/>
      <c r="H2" s="48"/>
      <c r="I2" s="48"/>
      <c r="J2" s="3"/>
      <c r="S2" s="12"/>
      <c r="V2" s="48"/>
      <c r="W2" s="48"/>
      <c r="X2" s="48"/>
      <c r="Y2" s="48"/>
      <c r="Z2" s="48"/>
      <c r="AA2" s="48"/>
      <c r="AB2" s="48"/>
      <c r="AC2" s="3"/>
      <c r="AI2" s="12"/>
      <c r="AL2" s="48"/>
      <c r="AM2" s="48"/>
      <c r="AN2" s="48"/>
      <c r="AO2" s="48"/>
      <c r="AP2" s="48"/>
      <c r="AQ2" s="48"/>
      <c r="AR2" s="48"/>
      <c r="AS2" s="3"/>
      <c r="BA2" s="12"/>
      <c r="BD2" s="48"/>
      <c r="BE2" s="48"/>
      <c r="BF2" s="48"/>
      <c r="BG2" s="48"/>
      <c r="BH2" s="48"/>
      <c r="BI2" s="48"/>
      <c r="BJ2" s="48"/>
      <c r="BK2" s="3"/>
      <c r="BT2" s="12"/>
    </row>
    <row r="3" spans="2:72" s="6" customFormat="1" ht="13.8" customHeight="1" x14ac:dyDescent="0.3">
      <c r="C3" s="49"/>
      <c r="D3" s="49"/>
      <c r="E3" s="49"/>
      <c r="F3" s="49"/>
      <c r="G3" s="49"/>
      <c r="H3" s="49"/>
      <c r="I3" s="49"/>
      <c r="J3" s="8"/>
      <c r="S3" s="13"/>
      <c r="V3" s="49"/>
      <c r="W3" s="49"/>
      <c r="X3" s="49"/>
      <c r="Y3" s="49"/>
      <c r="Z3" s="49"/>
      <c r="AA3" s="49"/>
      <c r="AB3" s="49"/>
      <c r="AC3" s="8"/>
      <c r="AI3" s="13"/>
      <c r="AL3" s="49"/>
      <c r="AM3" s="49"/>
      <c r="AN3" s="49"/>
      <c r="AO3" s="49"/>
      <c r="AP3" s="49"/>
      <c r="AQ3" s="49"/>
      <c r="AR3" s="49"/>
      <c r="AS3" s="8"/>
      <c r="BA3" s="13"/>
      <c r="BD3" s="49"/>
      <c r="BE3" s="49"/>
      <c r="BF3" s="49"/>
      <c r="BG3" s="49"/>
      <c r="BH3" s="49"/>
      <c r="BI3" s="49"/>
      <c r="BJ3" s="49"/>
      <c r="BK3" s="8"/>
      <c r="BT3" s="13"/>
    </row>
    <row r="5" spans="2:72" x14ac:dyDescent="0.3">
      <c r="B5" s="44" t="s">
        <v>75</v>
      </c>
      <c r="C5" s="45"/>
      <c r="D5" s="45"/>
      <c r="E5" s="46"/>
      <c r="F5" s="1"/>
      <c r="G5" s="44" t="s">
        <v>77</v>
      </c>
      <c r="H5" s="45"/>
      <c r="I5" s="46"/>
      <c r="U5" s="44" t="s">
        <v>187</v>
      </c>
      <c r="V5" s="45"/>
      <c r="W5" s="45"/>
      <c r="X5" s="45"/>
      <c r="Y5" s="45"/>
      <c r="Z5" s="46"/>
      <c r="AB5" s="44" t="s">
        <v>79</v>
      </c>
      <c r="AC5" s="45"/>
      <c r="AD5" s="45"/>
      <c r="AE5" s="45"/>
      <c r="AF5" s="46"/>
      <c r="AK5" s="44" t="s">
        <v>134</v>
      </c>
      <c r="AL5" s="45"/>
      <c r="AM5" s="45"/>
      <c r="AN5" s="45"/>
      <c r="AO5" s="45"/>
      <c r="AP5" s="46"/>
      <c r="AR5" s="44" t="s">
        <v>80</v>
      </c>
      <c r="AS5" s="45"/>
      <c r="AT5" s="45"/>
      <c r="AU5" s="45"/>
      <c r="AV5" s="45"/>
      <c r="AW5" s="45"/>
      <c r="AX5" s="45"/>
      <c r="AY5" s="45"/>
      <c r="AZ5" s="46"/>
      <c r="BC5" s="44" t="s">
        <v>74</v>
      </c>
      <c r="BD5" s="45"/>
      <c r="BE5" s="45"/>
      <c r="BF5" s="46"/>
      <c r="BG5" s="1"/>
      <c r="BH5" s="44" t="s">
        <v>77</v>
      </c>
      <c r="BI5" s="45"/>
      <c r="BJ5" s="46"/>
    </row>
    <row r="6" spans="2:72" x14ac:dyDescent="0.3">
      <c r="C6" s="2"/>
      <c r="D6" s="2"/>
      <c r="E6" s="2"/>
      <c r="F6" s="1"/>
      <c r="G6" s="2"/>
      <c r="H6" s="2"/>
      <c r="I6" s="2"/>
      <c r="V6" s="2"/>
      <c r="W6" s="2"/>
      <c r="X6" s="2"/>
      <c r="Y6" s="1"/>
      <c r="Z6" s="2"/>
      <c r="AA6" s="2"/>
      <c r="AB6" s="2"/>
      <c r="AL6" s="2"/>
      <c r="AM6" s="2"/>
      <c r="AN6" s="2"/>
      <c r="AO6" s="1"/>
      <c r="AP6" s="2"/>
      <c r="AQ6" s="2"/>
      <c r="AR6" s="2"/>
      <c r="BD6" s="2"/>
      <c r="BE6" s="2"/>
      <c r="BF6" s="2"/>
      <c r="BG6" s="1"/>
      <c r="BH6" s="2"/>
      <c r="BI6" s="2"/>
      <c r="BJ6" s="2"/>
      <c r="BL6" s="10" t="s">
        <v>76</v>
      </c>
    </row>
    <row r="7" spans="2:72" x14ac:dyDescent="0.3">
      <c r="B7" s="9" t="s">
        <v>2</v>
      </c>
      <c r="F7" s="1"/>
      <c r="U7" s="9" t="s">
        <v>2</v>
      </c>
      <c r="Y7" s="1"/>
      <c r="AK7" s="9" t="s">
        <v>2</v>
      </c>
      <c r="AO7" s="1"/>
      <c r="BC7" s="9" t="s">
        <v>2</v>
      </c>
      <c r="BG7" s="1"/>
      <c r="BL7" s="10">
        <v>4</v>
      </c>
    </row>
    <row r="8" spans="2:72" ht="13.8" x14ac:dyDescent="0.3">
      <c r="M8" s="33"/>
      <c r="N8" s="33"/>
      <c r="O8" s="33"/>
      <c r="P8" s="33"/>
      <c r="Q8" s="33"/>
      <c r="AF8" s="33"/>
      <c r="AG8" s="33"/>
      <c r="AH8" s="33"/>
      <c r="AV8" s="33"/>
      <c r="AW8" s="33"/>
      <c r="AX8" s="33"/>
      <c r="AY8" s="33"/>
      <c r="AZ8" s="33"/>
      <c r="BN8" s="33"/>
      <c r="BO8" s="33"/>
      <c r="BP8" s="33"/>
      <c r="BQ8" s="33"/>
      <c r="BR8" s="33"/>
      <c r="BS8" s="33"/>
    </row>
    <row r="9" spans="2:72" ht="16.8" x14ac:dyDescent="0.3">
      <c r="M9" s="10" t="s">
        <v>181</v>
      </c>
      <c r="N9" s="10" t="s">
        <v>184</v>
      </c>
      <c r="O9" s="10" t="s">
        <v>183</v>
      </c>
      <c r="P9" s="10" t="s">
        <v>182</v>
      </c>
      <c r="Q9" s="10" t="s">
        <v>185</v>
      </c>
      <c r="R9" s="10" t="s">
        <v>186</v>
      </c>
      <c r="AF9" s="33" t="str">
        <f t="shared" ref="AF9:AF27" si="0">M9</f>
        <v>CCM.115-0</v>
      </c>
      <c r="AG9" s="33" t="str">
        <f t="shared" ref="AG9:AG27" si="1">N9</f>
        <v>CCM.115-5</v>
      </c>
      <c r="AH9" s="33"/>
      <c r="AV9" s="33" t="str">
        <f t="shared" ref="AV9:AV27" si="2">O9</f>
        <v>CCM.115-4</v>
      </c>
      <c r="AW9" s="33" t="str">
        <f t="shared" ref="AW9:AW27" si="3">P9</f>
        <v>CCM.115-1</v>
      </c>
      <c r="AX9" s="33" t="str">
        <f t="shared" ref="AX9:AX27" si="4">Q9</f>
        <v>CCM.115-3</v>
      </c>
      <c r="AY9" s="33" t="str">
        <f t="shared" ref="AY9:AY27" si="5">R9</f>
        <v>CCM.115-2</v>
      </c>
      <c r="AZ9" s="33"/>
      <c r="BN9" s="33" t="str">
        <f t="shared" ref="BN9:BN27" si="6">M9</f>
        <v>CCM.115-0</v>
      </c>
      <c r="BO9" s="33" t="str">
        <f t="shared" ref="BO9:BO27" si="7">N9</f>
        <v>CCM.115-5</v>
      </c>
      <c r="BP9" s="33" t="str">
        <f t="shared" ref="BP9:BP27" si="8">O9</f>
        <v>CCM.115-4</v>
      </c>
      <c r="BQ9" s="33" t="str">
        <f t="shared" ref="BQ9:BQ27" si="9">P9</f>
        <v>CCM.115-1</v>
      </c>
      <c r="BR9" s="33" t="str">
        <f t="shared" ref="BR9:BR27" si="10">Q9</f>
        <v>CCM.115-3</v>
      </c>
      <c r="BS9" s="33" t="str">
        <f t="shared" ref="BS9:BS27" si="11">R9</f>
        <v>CCM.115-2</v>
      </c>
    </row>
    <row r="10" spans="2:72" ht="13.8" x14ac:dyDescent="0.3">
      <c r="AF10" s="33"/>
      <c r="AG10" s="33"/>
      <c r="AH10" s="33"/>
      <c r="AV10" s="33"/>
      <c r="AW10" s="33"/>
      <c r="AX10" s="33"/>
      <c r="AY10" s="33"/>
      <c r="AZ10" s="33"/>
      <c r="BN10" s="33"/>
      <c r="BO10" s="33"/>
      <c r="BP10" s="33"/>
      <c r="BQ10" s="33"/>
      <c r="BR10" s="33"/>
      <c r="BS10" s="33"/>
    </row>
    <row r="11" spans="2:72" ht="13.8" x14ac:dyDescent="0.3">
      <c r="K11" s="35" t="s">
        <v>0</v>
      </c>
      <c r="L11" s="35" t="s">
        <v>4</v>
      </c>
      <c r="M11" s="35" t="s">
        <v>1</v>
      </c>
      <c r="N11" s="35" t="s">
        <v>1</v>
      </c>
      <c r="O11" s="35" t="s">
        <v>1</v>
      </c>
      <c r="P11" s="35" t="s">
        <v>1</v>
      </c>
      <c r="Q11" s="35" t="s">
        <v>1</v>
      </c>
      <c r="R11" s="35" t="s">
        <v>1</v>
      </c>
      <c r="AD11" s="10" t="s">
        <v>0</v>
      </c>
      <c r="AE11" s="10" t="s">
        <v>3</v>
      </c>
      <c r="AF11" s="33" t="str">
        <f t="shared" si="0"/>
        <v>V</v>
      </c>
      <c r="AG11" s="33" t="str">
        <f t="shared" si="1"/>
        <v>V</v>
      </c>
      <c r="AH11" s="33"/>
      <c r="AT11" s="10" t="s">
        <v>0</v>
      </c>
      <c r="AU11" s="10" t="s">
        <v>3</v>
      </c>
      <c r="AV11" s="33" t="str">
        <f t="shared" si="2"/>
        <v>V</v>
      </c>
      <c r="AW11" s="33" t="str">
        <f t="shared" si="3"/>
        <v>V</v>
      </c>
      <c r="AX11" s="33" t="str">
        <f t="shared" si="4"/>
        <v>V</v>
      </c>
      <c r="AY11" s="33" t="str">
        <f t="shared" si="5"/>
        <v>V</v>
      </c>
      <c r="AZ11" s="33"/>
      <c r="BL11" s="35" t="s">
        <v>0</v>
      </c>
      <c r="BM11" s="35" t="s">
        <v>4</v>
      </c>
      <c r="BN11" s="33" t="str">
        <f t="shared" si="6"/>
        <v>V</v>
      </c>
      <c r="BO11" s="33" t="str">
        <f t="shared" si="7"/>
        <v>V</v>
      </c>
      <c r="BP11" s="33" t="str">
        <f t="shared" si="8"/>
        <v>V</v>
      </c>
      <c r="BQ11" s="33" t="str">
        <f t="shared" si="9"/>
        <v>V</v>
      </c>
      <c r="BR11" s="33" t="str">
        <f t="shared" si="10"/>
        <v>V</v>
      </c>
      <c r="BS11" s="33" t="str">
        <f t="shared" si="11"/>
        <v>V</v>
      </c>
    </row>
    <row r="12" spans="2:72" ht="13.8" x14ac:dyDescent="0.3">
      <c r="K12" s="35">
        <v>3.1E-2</v>
      </c>
      <c r="L12" s="35">
        <f>8/1000</f>
        <v>8.0000000000000002E-3</v>
      </c>
      <c r="M12" s="35">
        <v>1.4219999999999999</v>
      </c>
      <c r="N12" s="35">
        <v>1.4419999999999999</v>
      </c>
      <c r="O12" s="35">
        <v>1.4419999999999999</v>
      </c>
      <c r="P12" s="35">
        <v>1.4319999999999999</v>
      </c>
      <c r="Q12" s="35">
        <v>1.4219999999999999</v>
      </c>
      <c r="R12" s="35">
        <v>1.413</v>
      </c>
      <c r="AD12" s="10">
        <v>3.1E-2</v>
      </c>
      <c r="AE12" s="10">
        <v>8</v>
      </c>
      <c r="AF12" s="33">
        <f t="shared" si="0"/>
        <v>1.4219999999999999</v>
      </c>
      <c r="AG12" s="33">
        <f t="shared" si="1"/>
        <v>1.4419999999999999</v>
      </c>
      <c r="AH12" s="33"/>
      <c r="AT12" s="10">
        <v>3.1E-2</v>
      </c>
      <c r="AU12" s="10">
        <v>8</v>
      </c>
      <c r="AV12" s="33">
        <f t="shared" si="2"/>
        <v>1.4419999999999999</v>
      </c>
      <c r="AW12" s="33">
        <f t="shared" si="3"/>
        <v>1.4319999999999999</v>
      </c>
      <c r="AX12" s="33">
        <f t="shared" si="4"/>
        <v>1.4219999999999999</v>
      </c>
      <c r="AY12" s="33">
        <f t="shared" si="5"/>
        <v>1.413</v>
      </c>
      <c r="AZ12" s="33"/>
      <c r="BL12" s="35">
        <v>3.1E-2</v>
      </c>
      <c r="BM12" s="35">
        <v>8</v>
      </c>
      <c r="BN12" s="33">
        <f t="shared" si="6"/>
        <v>1.4219999999999999</v>
      </c>
      <c r="BO12" s="33">
        <f t="shared" si="7"/>
        <v>1.4419999999999999</v>
      </c>
      <c r="BP12" s="33">
        <f t="shared" si="8"/>
        <v>1.4419999999999999</v>
      </c>
      <c r="BQ12" s="33">
        <f t="shared" si="9"/>
        <v>1.4319999999999999</v>
      </c>
      <c r="BR12" s="33">
        <f t="shared" si="10"/>
        <v>1.4219999999999999</v>
      </c>
      <c r="BS12" s="33">
        <f t="shared" si="11"/>
        <v>1.413</v>
      </c>
    </row>
    <row r="13" spans="2:72" ht="13.8" x14ac:dyDescent="0.3">
      <c r="K13" s="35">
        <v>0.08</v>
      </c>
      <c r="L13" s="35">
        <f>20/1000</f>
        <v>0.02</v>
      </c>
      <c r="M13" s="35">
        <v>1.4459999999999997</v>
      </c>
      <c r="N13" s="35">
        <v>1.4750000000000001</v>
      </c>
      <c r="O13" s="35">
        <v>1.478</v>
      </c>
      <c r="P13" s="35">
        <v>1.458</v>
      </c>
      <c r="Q13" s="35">
        <v>1.4489999999999998</v>
      </c>
      <c r="R13" s="35">
        <v>1.4349999999999998</v>
      </c>
      <c r="AD13" s="10">
        <v>0.08</v>
      </c>
      <c r="AE13" s="10">
        <v>20</v>
      </c>
      <c r="AF13" s="33">
        <f t="shared" si="0"/>
        <v>1.4459999999999997</v>
      </c>
      <c r="AG13" s="33">
        <f t="shared" si="1"/>
        <v>1.4750000000000001</v>
      </c>
      <c r="AH13" s="33"/>
      <c r="AT13" s="10">
        <v>0.08</v>
      </c>
      <c r="AU13" s="10">
        <v>20</v>
      </c>
      <c r="AV13" s="33">
        <f t="shared" si="2"/>
        <v>1.478</v>
      </c>
      <c r="AW13" s="33">
        <f t="shared" si="3"/>
        <v>1.458</v>
      </c>
      <c r="AX13" s="33">
        <f t="shared" si="4"/>
        <v>1.4489999999999998</v>
      </c>
      <c r="AY13" s="33">
        <f t="shared" si="5"/>
        <v>1.4349999999999998</v>
      </c>
      <c r="AZ13" s="33"/>
      <c r="BL13" s="35">
        <v>0.08</v>
      </c>
      <c r="BM13" s="35">
        <v>20</v>
      </c>
      <c r="BN13" s="33">
        <f t="shared" si="6"/>
        <v>1.4459999999999997</v>
      </c>
      <c r="BO13" s="33">
        <f t="shared" si="7"/>
        <v>1.4750000000000001</v>
      </c>
      <c r="BP13" s="33">
        <f t="shared" si="8"/>
        <v>1.478</v>
      </c>
      <c r="BQ13" s="33">
        <f t="shared" si="9"/>
        <v>1.458</v>
      </c>
      <c r="BR13" s="33">
        <f t="shared" si="10"/>
        <v>1.4489999999999998</v>
      </c>
      <c r="BS13" s="33">
        <f t="shared" si="11"/>
        <v>1.4349999999999998</v>
      </c>
    </row>
    <row r="14" spans="2:72" ht="13.8" x14ac:dyDescent="0.3">
      <c r="K14" s="35">
        <v>0.16</v>
      </c>
      <c r="L14" s="35">
        <f>40/1000</f>
        <v>0.04</v>
      </c>
      <c r="M14" s="35">
        <v>1.4709999999999999</v>
      </c>
      <c r="N14" s="35">
        <v>1.5009999999999999</v>
      </c>
      <c r="O14" s="35">
        <v>1.5070000000000001</v>
      </c>
      <c r="P14" s="35">
        <v>1.4850000000000001</v>
      </c>
      <c r="Q14" s="35">
        <v>1.4709999999999999</v>
      </c>
      <c r="R14" s="35">
        <v>1.456</v>
      </c>
      <c r="AD14" s="10">
        <v>0.16</v>
      </c>
      <c r="AE14" s="10">
        <v>40</v>
      </c>
      <c r="AF14" s="33">
        <f t="shared" si="0"/>
        <v>1.4709999999999999</v>
      </c>
      <c r="AG14" s="33">
        <f t="shared" si="1"/>
        <v>1.5009999999999999</v>
      </c>
      <c r="AH14" s="33"/>
      <c r="AT14" s="10">
        <v>0.16</v>
      </c>
      <c r="AU14" s="10">
        <v>40</v>
      </c>
      <c r="AV14" s="33">
        <f t="shared" si="2"/>
        <v>1.5070000000000001</v>
      </c>
      <c r="AW14" s="33">
        <f t="shared" si="3"/>
        <v>1.4850000000000001</v>
      </c>
      <c r="AX14" s="33">
        <f t="shared" si="4"/>
        <v>1.4709999999999999</v>
      </c>
      <c r="AY14" s="33">
        <f t="shared" si="5"/>
        <v>1.456</v>
      </c>
      <c r="AZ14" s="33"/>
      <c r="BL14" s="35">
        <v>0.16</v>
      </c>
      <c r="BM14" s="35">
        <v>40</v>
      </c>
      <c r="BN14" s="33">
        <f t="shared" si="6"/>
        <v>1.4709999999999999</v>
      </c>
      <c r="BO14" s="33">
        <f t="shared" si="7"/>
        <v>1.5009999999999999</v>
      </c>
      <c r="BP14" s="33">
        <f t="shared" si="8"/>
        <v>1.5070000000000001</v>
      </c>
      <c r="BQ14" s="33">
        <f t="shared" si="9"/>
        <v>1.4850000000000001</v>
      </c>
      <c r="BR14" s="33">
        <f t="shared" si="10"/>
        <v>1.4709999999999999</v>
      </c>
      <c r="BS14" s="33">
        <f t="shared" si="11"/>
        <v>1.456</v>
      </c>
    </row>
    <row r="15" spans="2:72" ht="13.8" x14ac:dyDescent="0.3">
      <c r="K15" s="35">
        <v>0.24</v>
      </c>
      <c r="L15" s="35">
        <f>60/1000</f>
        <v>0.06</v>
      </c>
      <c r="M15" s="35">
        <v>1.4899999999999998</v>
      </c>
      <c r="N15" s="35">
        <v>1.524</v>
      </c>
      <c r="O15" s="35">
        <v>1.53</v>
      </c>
      <c r="P15" s="35">
        <v>1.506</v>
      </c>
      <c r="Q15" s="35">
        <v>1.4889999999999999</v>
      </c>
      <c r="R15" s="35">
        <v>1.4729999999999999</v>
      </c>
      <c r="AD15" s="10">
        <v>0.24</v>
      </c>
      <c r="AE15" s="10">
        <v>60</v>
      </c>
      <c r="AF15" s="33">
        <f t="shared" si="0"/>
        <v>1.4899999999999998</v>
      </c>
      <c r="AG15" s="33">
        <f t="shared" si="1"/>
        <v>1.524</v>
      </c>
      <c r="AH15" s="33"/>
      <c r="AT15" s="10">
        <v>0.24</v>
      </c>
      <c r="AU15" s="10">
        <v>60</v>
      </c>
      <c r="AV15" s="33">
        <f t="shared" si="2"/>
        <v>1.53</v>
      </c>
      <c r="AW15" s="33">
        <f t="shared" si="3"/>
        <v>1.506</v>
      </c>
      <c r="AX15" s="33">
        <f t="shared" si="4"/>
        <v>1.4889999999999999</v>
      </c>
      <c r="AY15" s="33">
        <f t="shared" si="5"/>
        <v>1.4729999999999999</v>
      </c>
      <c r="AZ15" s="33"/>
      <c r="BL15" s="35">
        <v>0.24</v>
      </c>
      <c r="BM15" s="35">
        <v>60</v>
      </c>
      <c r="BN15" s="33">
        <f t="shared" si="6"/>
        <v>1.4899999999999998</v>
      </c>
      <c r="BO15" s="33">
        <f t="shared" si="7"/>
        <v>1.524</v>
      </c>
      <c r="BP15" s="33">
        <f t="shared" si="8"/>
        <v>1.53</v>
      </c>
      <c r="BQ15" s="33">
        <f t="shared" si="9"/>
        <v>1.506</v>
      </c>
      <c r="BR15" s="33">
        <f t="shared" si="10"/>
        <v>1.4889999999999999</v>
      </c>
      <c r="BS15" s="33">
        <f t="shared" si="11"/>
        <v>1.4729999999999999</v>
      </c>
    </row>
    <row r="16" spans="2:72" ht="13.8" x14ac:dyDescent="0.3">
      <c r="K16" s="35">
        <v>0.32</v>
      </c>
      <c r="L16" s="35">
        <f>80/1000</f>
        <v>0.08</v>
      </c>
      <c r="M16" s="35">
        <v>1.5069999999999999</v>
      </c>
      <c r="N16" s="35">
        <v>1.5369999999999999</v>
      </c>
      <c r="O16" s="35">
        <v>1.5509999999999999</v>
      </c>
      <c r="P16" s="35">
        <v>1.5249999999999999</v>
      </c>
      <c r="Q16" s="35">
        <v>1.5029999999999999</v>
      </c>
      <c r="R16" s="35">
        <v>1.486</v>
      </c>
      <c r="AD16" s="10">
        <v>0.32</v>
      </c>
      <c r="AE16" s="10">
        <v>80</v>
      </c>
      <c r="AF16" s="33">
        <f t="shared" si="0"/>
        <v>1.5069999999999999</v>
      </c>
      <c r="AG16" s="33">
        <f t="shared" si="1"/>
        <v>1.5369999999999999</v>
      </c>
      <c r="AH16" s="33"/>
      <c r="AT16" s="10">
        <v>0.32</v>
      </c>
      <c r="AU16" s="10">
        <v>80</v>
      </c>
      <c r="AV16" s="33">
        <f t="shared" si="2"/>
        <v>1.5509999999999999</v>
      </c>
      <c r="AW16" s="33">
        <f t="shared" si="3"/>
        <v>1.5249999999999999</v>
      </c>
      <c r="AX16" s="33">
        <f t="shared" si="4"/>
        <v>1.5029999999999999</v>
      </c>
      <c r="AY16" s="33">
        <f t="shared" si="5"/>
        <v>1.486</v>
      </c>
      <c r="AZ16" s="33"/>
      <c r="BL16" s="35">
        <v>0.32</v>
      </c>
      <c r="BM16" s="35">
        <v>80</v>
      </c>
      <c r="BN16" s="33">
        <f t="shared" si="6"/>
        <v>1.5069999999999999</v>
      </c>
      <c r="BO16" s="33">
        <f t="shared" si="7"/>
        <v>1.5369999999999999</v>
      </c>
      <c r="BP16" s="33">
        <f t="shared" si="8"/>
        <v>1.5509999999999999</v>
      </c>
      <c r="BQ16" s="33">
        <f t="shared" si="9"/>
        <v>1.5249999999999999</v>
      </c>
      <c r="BR16" s="33">
        <f t="shared" si="10"/>
        <v>1.5029999999999999</v>
      </c>
      <c r="BS16" s="33">
        <f t="shared" si="11"/>
        <v>1.486</v>
      </c>
    </row>
    <row r="17" spans="11:71" ht="13.8" x14ac:dyDescent="0.3">
      <c r="K17" s="35">
        <v>0.4</v>
      </c>
      <c r="L17" s="35">
        <f>100/1000</f>
        <v>0.1</v>
      </c>
      <c r="M17" s="35">
        <v>1.5229999999999999</v>
      </c>
      <c r="N17" s="35">
        <v>1.556</v>
      </c>
      <c r="O17" s="35">
        <v>1.57</v>
      </c>
      <c r="P17" s="35">
        <v>1.5439999999999998</v>
      </c>
      <c r="Q17" s="35">
        <v>1.5169999999999999</v>
      </c>
      <c r="R17" s="35">
        <v>1.4989999999999999</v>
      </c>
      <c r="AD17" s="10">
        <v>0.4</v>
      </c>
      <c r="AE17" s="10">
        <v>100</v>
      </c>
      <c r="AF17" s="33">
        <f t="shared" si="0"/>
        <v>1.5229999999999999</v>
      </c>
      <c r="AG17" s="33">
        <f t="shared" si="1"/>
        <v>1.556</v>
      </c>
      <c r="AH17" s="33"/>
      <c r="AT17" s="10">
        <v>0.4</v>
      </c>
      <c r="AU17" s="10">
        <v>100</v>
      </c>
      <c r="AV17" s="33">
        <f t="shared" si="2"/>
        <v>1.57</v>
      </c>
      <c r="AW17" s="33">
        <f t="shared" si="3"/>
        <v>1.5439999999999998</v>
      </c>
      <c r="AX17" s="33">
        <f t="shared" si="4"/>
        <v>1.5169999999999999</v>
      </c>
      <c r="AY17" s="33">
        <f t="shared" si="5"/>
        <v>1.4989999999999999</v>
      </c>
      <c r="AZ17" s="33"/>
      <c r="BL17" s="35">
        <v>0.4</v>
      </c>
      <c r="BM17" s="35">
        <v>100</v>
      </c>
      <c r="BN17" s="33">
        <f t="shared" si="6"/>
        <v>1.5229999999999999</v>
      </c>
      <c r="BO17" s="33">
        <f t="shared" si="7"/>
        <v>1.556</v>
      </c>
      <c r="BP17" s="33">
        <f t="shared" si="8"/>
        <v>1.57</v>
      </c>
      <c r="BQ17" s="33">
        <f t="shared" si="9"/>
        <v>1.5439999999999998</v>
      </c>
      <c r="BR17" s="33">
        <f t="shared" si="10"/>
        <v>1.5169999999999999</v>
      </c>
      <c r="BS17" s="33">
        <f t="shared" si="11"/>
        <v>1.4989999999999999</v>
      </c>
    </row>
    <row r="18" spans="11:71" ht="13.8" x14ac:dyDescent="0.3">
      <c r="K18" s="35">
        <v>0.8</v>
      </c>
      <c r="L18" s="35">
        <f>200/1000</f>
        <v>0.2</v>
      </c>
      <c r="M18" s="35">
        <v>1.5910000000000002</v>
      </c>
      <c r="N18" s="35">
        <v>1.651</v>
      </c>
      <c r="O18" s="35">
        <v>1.651</v>
      </c>
      <c r="P18" s="35">
        <v>1.623</v>
      </c>
      <c r="Q18" s="35">
        <v>1.5669999999999999</v>
      </c>
      <c r="R18" s="35">
        <v>1.5429999999999999</v>
      </c>
      <c r="AD18" s="10">
        <v>0.8</v>
      </c>
      <c r="AE18" s="10">
        <v>200</v>
      </c>
      <c r="AF18" s="33">
        <f t="shared" si="0"/>
        <v>1.5910000000000002</v>
      </c>
      <c r="AG18" s="33">
        <f t="shared" si="1"/>
        <v>1.651</v>
      </c>
      <c r="AH18" s="33"/>
      <c r="AT18" s="10">
        <v>0.8</v>
      </c>
      <c r="AU18" s="10">
        <v>200</v>
      </c>
      <c r="AV18" s="33">
        <f t="shared" si="2"/>
        <v>1.651</v>
      </c>
      <c r="AW18" s="33">
        <f t="shared" si="3"/>
        <v>1.623</v>
      </c>
      <c r="AX18" s="33">
        <f t="shared" si="4"/>
        <v>1.5669999999999999</v>
      </c>
      <c r="AY18" s="33">
        <f t="shared" si="5"/>
        <v>1.5429999999999999</v>
      </c>
      <c r="AZ18" s="33"/>
      <c r="BL18" s="35">
        <v>0.8</v>
      </c>
      <c r="BM18" s="35">
        <v>200</v>
      </c>
      <c r="BN18" s="33">
        <f t="shared" si="6"/>
        <v>1.5910000000000002</v>
      </c>
      <c r="BO18" s="33">
        <f t="shared" si="7"/>
        <v>1.651</v>
      </c>
      <c r="BP18" s="33">
        <f t="shared" si="8"/>
        <v>1.651</v>
      </c>
      <c r="BQ18" s="33">
        <f t="shared" si="9"/>
        <v>1.623</v>
      </c>
      <c r="BR18" s="33">
        <f t="shared" si="10"/>
        <v>1.5669999999999999</v>
      </c>
      <c r="BS18" s="33">
        <f t="shared" si="11"/>
        <v>1.5429999999999999</v>
      </c>
    </row>
    <row r="19" spans="11:71" ht="13.8" x14ac:dyDescent="0.3">
      <c r="K19" s="35">
        <v>1.6</v>
      </c>
      <c r="L19" s="35">
        <f>400/1000</f>
        <v>0.4</v>
      </c>
      <c r="M19" s="35">
        <v>1.6910000000000001</v>
      </c>
      <c r="N19" s="35">
        <v>1.7829999999999999</v>
      </c>
      <c r="O19" s="35">
        <v>1.7630000000000001</v>
      </c>
      <c r="P19" s="35">
        <v>1.7349999999999999</v>
      </c>
      <c r="Q19" s="35">
        <v>1.6519999999999999</v>
      </c>
      <c r="R19" s="35">
        <v>1.615</v>
      </c>
      <c r="AD19" s="17">
        <v>1.6</v>
      </c>
      <c r="AE19" s="17">
        <v>400</v>
      </c>
      <c r="AF19" s="33">
        <f t="shared" si="0"/>
        <v>1.6910000000000001</v>
      </c>
      <c r="AG19" s="33">
        <f t="shared" si="1"/>
        <v>1.7829999999999999</v>
      </c>
      <c r="AH19" s="33"/>
      <c r="AT19" s="17">
        <v>1.6</v>
      </c>
      <c r="AU19" s="17">
        <v>400</v>
      </c>
      <c r="AV19" s="33">
        <f t="shared" si="2"/>
        <v>1.7630000000000001</v>
      </c>
      <c r="AW19" s="33">
        <f t="shared" si="3"/>
        <v>1.7349999999999999</v>
      </c>
      <c r="AX19" s="33">
        <f t="shared" si="4"/>
        <v>1.6519999999999999</v>
      </c>
      <c r="AY19" s="33">
        <f t="shared" si="5"/>
        <v>1.615</v>
      </c>
      <c r="AZ19" s="33"/>
      <c r="BL19" s="35">
        <v>1.6</v>
      </c>
      <c r="BM19" s="35">
        <v>400</v>
      </c>
      <c r="BN19" s="33">
        <f t="shared" si="6"/>
        <v>1.6910000000000001</v>
      </c>
      <c r="BO19" s="33">
        <f t="shared" si="7"/>
        <v>1.7829999999999999</v>
      </c>
      <c r="BP19" s="33">
        <f t="shared" si="8"/>
        <v>1.7630000000000001</v>
      </c>
      <c r="BQ19" s="33">
        <f t="shared" si="9"/>
        <v>1.7349999999999999</v>
      </c>
      <c r="BR19" s="33">
        <f t="shared" si="10"/>
        <v>1.6519999999999999</v>
      </c>
      <c r="BS19" s="33">
        <f t="shared" si="11"/>
        <v>1.615</v>
      </c>
    </row>
    <row r="20" spans="11:71" ht="13.8" x14ac:dyDescent="0.3">
      <c r="K20" s="35">
        <v>2.4</v>
      </c>
      <c r="L20" s="35">
        <f>600/1000</f>
        <v>0.6</v>
      </c>
      <c r="M20" s="35">
        <v>1.7649999999999999</v>
      </c>
      <c r="N20" s="35">
        <v>1.885</v>
      </c>
      <c r="O20" s="35">
        <v>1.8499999999999999</v>
      </c>
      <c r="P20" s="35">
        <v>1.821</v>
      </c>
      <c r="Q20" s="35">
        <v>1.7160000000000002</v>
      </c>
      <c r="R20" s="35">
        <v>1.6789999999999998</v>
      </c>
      <c r="AD20" s="10">
        <v>2.4</v>
      </c>
      <c r="AE20" s="10">
        <v>600</v>
      </c>
      <c r="AF20" s="33">
        <f t="shared" si="0"/>
        <v>1.7649999999999999</v>
      </c>
      <c r="AG20" s="33">
        <f t="shared" si="1"/>
        <v>1.885</v>
      </c>
      <c r="AH20" s="33"/>
      <c r="AT20" s="10">
        <v>2.4</v>
      </c>
      <c r="AU20" s="10">
        <v>600</v>
      </c>
      <c r="AV20" s="33">
        <f t="shared" si="2"/>
        <v>1.8499999999999999</v>
      </c>
      <c r="AW20" s="33">
        <f t="shared" si="3"/>
        <v>1.821</v>
      </c>
      <c r="AX20" s="33">
        <f t="shared" si="4"/>
        <v>1.7160000000000002</v>
      </c>
      <c r="AY20" s="33">
        <f t="shared" si="5"/>
        <v>1.6789999999999998</v>
      </c>
      <c r="AZ20" s="33"/>
      <c r="BL20" s="35">
        <v>2.4</v>
      </c>
      <c r="BM20" s="35">
        <v>600</v>
      </c>
      <c r="BN20" s="33">
        <f t="shared" si="6"/>
        <v>1.7649999999999999</v>
      </c>
      <c r="BO20" s="33">
        <f t="shared" si="7"/>
        <v>1.885</v>
      </c>
      <c r="BP20" s="33">
        <f t="shared" si="8"/>
        <v>1.8499999999999999</v>
      </c>
      <c r="BQ20" s="33">
        <f t="shared" si="9"/>
        <v>1.821</v>
      </c>
      <c r="BR20" s="33">
        <f t="shared" si="10"/>
        <v>1.7160000000000002</v>
      </c>
      <c r="BS20" s="33">
        <f t="shared" si="11"/>
        <v>1.6789999999999998</v>
      </c>
    </row>
    <row r="21" spans="11:71" ht="13.8" x14ac:dyDescent="0.3">
      <c r="K21" s="35">
        <v>3.2</v>
      </c>
      <c r="L21" s="35">
        <f>800/1000</f>
        <v>0.8</v>
      </c>
      <c r="M21" s="35">
        <v>1.8240000000000001</v>
      </c>
      <c r="N21" s="35">
        <v>1.968</v>
      </c>
      <c r="O21" s="35">
        <v>1.921</v>
      </c>
      <c r="P21" s="35">
        <v>1.893</v>
      </c>
      <c r="Q21" s="35">
        <v>1.7710000000000001</v>
      </c>
      <c r="R21" s="35">
        <v>1.738</v>
      </c>
      <c r="AD21" s="10">
        <v>3.2</v>
      </c>
      <c r="AE21" s="10">
        <v>800</v>
      </c>
      <c r="AF21" s="33">
        <f t="shared" si="0"/>
        <v>1.8240000000000001</v>
      </c>
      <c r="AG21" s="33">
        <f t="shared" si="1"/>
        <v>1.968</v>
      </c>
      <c r="AH21" s="33"/>
      <c r="AT21" s="10">
        <v>3.2</v>
      </c>
      <c r="AU21" s="10">
        <v>800</v>
      </c>
      <c r="AV21" s="33">
        <f t="shared" si="2"/>
        <v>1.921</v>
      </c>
      <c r="AW21" s="33">
        <f t="shared" si="3"/>
        <v>1.893</v>
      </c>
      <c r="AX21" s="33">
        <f t="shared" si="4"/>
        <v>1.7710000000000001</v>
      </c>
      <c r="AY21" s="33">
        <f t="shared" si="5"/>
        <v>1.738</v>
      </c>
      <c r="AZ21" s="33"/>
      <c r="BL21" s="35">
        <v>3.2</v>
      </c>
      <c r="BM21" s="35">
        <v>800</v>
      </c>
      <c r="BN21" s="33">
        <f t="shared" si="6"/>
        <v>1.8240000000000001</v>
      </c>
      <c r="BO21" s="33">
        <f t="shared" si="7"/>
        <v>1.968</v>
      </c>
      <c r="BP21" s="33">
        <f t="shared" si="8"/>
        <v>1.921</v>
      </c>
      <c r="BQ21" s="33">
        <f t="shared" si="9"/>
        <v>1.893</v>
      </c>
      <c r="BR21" s="33">
        <f t="shared" si="10"/>
        <v>1.7710000000000001</v>
      </c>
      <c r="BS21" s="33">
        <f t="shared" si="11"/>
        <v>1.738</v>
      </c>
    </row>
    <row r="22" spans="11:71" ht="13.8" x14ac:dyDescent="0.3">
      <c r="K22" s="35">
        <v>4</v>
      </c>
      <c r="L22" s="35">
        <f>1000/1000</f>
        <v>1</v>
      </c>
      <c r="M22" s="35">
        <v>1.879</v>
      </c>
      <c r="N22" s="35">
        <v>2.0369999999999999</v>
      </c>
      <c r="O22" s="35">
        <v>1.976</v>
      </c>
      <c r="P22" s="35">
        <v>1.9509999999999998</v>
      </c>
      <c r="Q22" s="35">
        <v>1.82</v>
      </c>
      <c r="R22" s="35">
        <v>1.7929999999999999</v>
      </c>
      <c r="AD22" s="17">
        <v>4</v>
      </c>
      <c r="AE22" s="17">
        <v>1000</v>
      </c>
      <c r="AF22" s="33">
        <f t="shared" si="0"/>
        <v>1.879</v>
      </c>
      <c r="AG22" s="33">
        <f t="shared" si="1"/>
        <v>2.0369999999999999</v>
      </c>
      <c r="AH22" s="33"/>
      <c r="AT22" s="17">
        <v>4</v>
      </c>
      <c r="AU22" s="17">
        <v>1000</v>
      </c>
      <c r="AV22" s="33">
        <f t="shared" si="2"/>
        <v>1.976</v>
      </c>
      <c r="AW22" s="33">
        <f t="shared" si="3"/>
        <v>1.9509999999999998</v>
      </c>
      <c r="AX22" s="33">
        <f t="shared" si="4"/>
        <v>1.82</v>
      </c>
      <c r="AY22" s="33">
        <f t="shared" si="5"/>
        <v>1.7929999999999999</v>
      </c>
      <c r="AZ22" s="33"/>
      <c r="BL22" s="35">
        <v>4</v>
      </c>
      <c r="BM22" s="35">
        <v>1000</v>
      </c>
      <c r="BN22" s="33">
        <f t="shared" si="6"/>
        <v>1.879</v>
      </c>
      <c r="BO22" s="33">
        <f t="shared" si="7"/>
        <v>2.0369999999999999</v>
      </c>
      <c r="BP22" s="33">
        <f t="shared" si="8"/>
        <v>1.976</v>
      </c>
      <c r="BQ22" s="33">
        <f t="shared" si="9"/>
        <v>1.9509999999999998</v>
      </c>
      <c r="BR22" s="33">
        <f t="shared" si="10"/>
        <v>1.82</v>
      </c>
      <c r="BS22" s="33">
        <f t="shared" si="11"/>
        <v>1.7929999999999999</v>
      </c>
    </row>
    <row r="23" spans="11:71" ht="13.8" x14ac:dyDescent="0.3">
      <c r="K23" s="35">
        <v>4.8</v>
      </c>
      <c r="L23" s="35">
        <f>1200/1000</f>
        <v>1.2</v>
      </c>
      <c r="M23" s="35">
        <v>1.9319999999999999</v>
      </c>
      <c r="N23" s="35">
        <v>2.09</v>
      </c>
      <c r="O23" s="35">
        <v>2.028</v>
      </c>
      <c r="P23" s="35">
        <v>2.0049999999999999</v>
      </c>
      <c r="Q23" s="35">
        <v>1.873</v>
      </c>
      <c r="R23" s="35">
        <v>1.8459999999999999</v>
      </c>
      <c r="AD23" s="10">
        <v>4.8</v>
      </c>
      <c r="AE23" s="10">
        <v>1200</v>
      </c>
      <c r="AF23" s="33">
        <f t="shared" si="0"/>
        <v>1.9319999999999999</v>
      </c>
      <c r="AG23" s="33">
        <f t="shared" si="1"/>
        <v>2.09</v>
      </c>
      <c r="AH23" s="33"/>
      <c r="AT23" s="10">
        <v>4.8</v>
      </c>
      <c r="AU23" s="10">
        <v>1200</v>
      </c>
      <c r="AV23" s="33">
        <f t="shared" si="2"/>
        <v>2.028</v>
      </c>
      <c r="AW23" s="33">
        <f t="shared" si="3"/>
        <v>2.0049999999999999</v>
      </c>
      <c r="AX23" s="33">
        <f t="shared" si="4"/>
        <v>1.873</v>
      </c>
      <c r="AY23" s="33">
        <f t="shared" si="5"/>
        <v>1.8459999999999999</v>
      </c>
      <c r="AZ23" s="33"/>
      <c r="BL23" s="35">
        <v>4.8</v>
      </c>
      <c r="BM23" s="35">
        <v>1200</v>
      </c>
      <c r="BN23" s="33">
        <f t="shared" si="6"/>
        <v>1.9319999999999999</v>
      </c>
      <c r="BO23" s="33">
        <f t="shared" si="7"/>
        <v>2.09</v>
      </c>
      <c r="BP23" s="33">
        <f t="shared" si="8"/>
        <v>2.028</v>
      </c>
      <c r="BQ23" s="33">
        <f t="shared" si="9"/>
        <v>2.0049999999999999</v>
      </c>
      <c r="BR23" s="33">
        <f t="shared" si="10"/>
        <v>1.873</v>
      </c>
      <c r="BS23" s="33">
        <f t="shared" si="11"/>
        <v>1.8459999999999999</v>
      </c>
    </row>
    <row r="24" spans="11:71" ht="13.8" x14ac:dyDescent="0.3">
      <c r="K24" s="35">
        <v>5.6</v>
      </c>
      <c r="L24" s="35">
        <f>1400/1000</f>
        <v>1.4</v>
      </c>
      <c r="M24" s="35">
        <v>1.982</v>
      </c>
      <c r="N24" s="35">
        <v>2.14</v>
      </c>
      <c r="O24" s="35">
        <v>2.0779999999999998</v>
      </c>
      <c r="P24" s="35">
        <v>2.0569999999999999</v>
      </c>
      <c r="Q24" s="35">
        <v>1.923</v>
      </c>
      <c r="R24" s="35">
        <v>1.8959999999999999</v>
      </c>
      <c r="AD24" s="10">
        <v>5.6</v>
      </c>
      <c r="AE24" s="10">
        <v>1400</v>
      </c>
      <c r="AF24" s="33">
        <f t="shared" si="0"/>
        <v>1.982</v>
      </c>
      <c r="AG24" s="33">
        <f t="shared" si="1"/>
        <v>2.14</v>
      </c>
      <c r="AH24" s="33"/>
      <c r="AT24" s="10">
        <v>5.6</v>
      </c>
      <c r="AU24" s="10">
        <v>1400</v>
      </c>
      <c r="AV24" s="33">
        <f t="shared" si="2"/>
        <v>2.0779999999999998</v>
      </c>
      <c r="AW24" s="33">
        <f t="shared" si="3"/>
        <v>2.0569999999999999</v>
      </c>
      <c r="AX24" s="33">
        <f t="shared" si="4"/>
        <v>1.923</v>
      </c>
      <c r="AY24" s="33">
        <f t="shared" si="5"/>
        <v>1.8959999999999999</v>
      </c>
      <c r="AZ24" s="33"/>
      <c r="BL24" s="35">
        <v>5.6</v>
      </c>
      <c r="BM24" s="35">
        <v>1400</v>
      </c>
      <c r="BN24" s="33">
        <f t="shared" si="6"/>
        <v>1.982</v>
      </c>
      <c r="BO24" s="33">
        <f t="shared" si="7"/>
        <v>2.14</v>
      </c>
      <c r="BP24" s="33">
        <f t="shared" si="8"/>
        <v>2.0779999999999998</v>
      </c>
      <c r="BQ24" s="33">
        <f t="shared" si="9"/>
        <v>2.0569999999999999</v>
      </c>
      <c r="BR24" s="33">
        <f t="shared" si="10"/>
        <v>1.923</v>
      </c>
      <c r="BS24" s="33">
        <f t="shared" si="11"/>
        <v>1.8959999999999999</v>
      </c>
    </row>
    <row r="25" spans="11:71" ht="13.8" x14ac:dyDescent="0.3">
      <c r="K25" s="35">
        <v>6.4</v>
      </c>
      <c r="L25" s="35">
        <f>1600/1000</f>
        <v>1.6</v>
      </c>
      <c r="M25" s="35">
        <v>2.0310000000000001</v>
      </c>
      <c r="N25" s="35">
        <v>2.1890000000000005</v>
      </c>
      <c r="O25" s="35">
        <v>2.1259999999999999</v>
      </c>
      <c r="P25" s="35">
        <v>2.1059999999999999</v>
      </c>
      <c r="Q25" s="35">
        <v>1.9729999999999999</v>
      </c>
      <c r="R25" s="35">
        <v>1.9459999999999997</v>
      </c>
      <c r="AD25" s="10">
        <v>6.4</v>
      </c>
      <c r="AE25" s="10">
        <v>1600</v>
      </c>
      <c r="AF25" s="33">
        <f t="shared" si="0"/>
        <v>2.0310000000000001</v>
      </c>
      <c r="AG25" s="33">
        <f t="shared" si="1"/>
        <v>2.1890000000000005</v>
      </c>
      <c r="AH25" s="33"/>
      <c r="AT25" s="10">
        <v>6.4</v>
      </c>
      <c r="AU25" s="10">
        <v>1600</v>
      </c>
      <c r="AV25" s="33">
        <f t="shared" si="2"/>
        <v>2.1259999999999999</v>
      </c>
      <c r="AW25" s="33">
        <f t="shared" si="3"/>
        <v>2.1059999999999999</v>
      </c>
      <c r="AX25" s="33">
        <f t="shared" si="4"/>
        <v>1.9729999999999999</v>
      </c>
      <c r="AY25" s="33">
        <f t="shared" si="5"/>
        <v>1.9459999999999997</v>
      </c>
      <c r="AZ25" s="33"/>
      <c r="BL25" s="35">
        <v>6.4</v>
      </c>
      <c r="BM25" s="35">
        <v>1600</v>
      </c>
      <c r="BN25" s="33">
        <f t="shared" si="6"/>
        <v>2.0310000000000001</v>
      </c>
      <c r="BO25" s="33">
        <f t="shared" si="7"/>
        <v>2.1890000000000005</v>
      </c>
      <c r="BP25" s="33">
        <f t="shared" si="8"/>
        <v>2.1259999999999999</v>
      </c>
      <c r="BQ25" s="33">
        <f t="shared" si="9"/>
        <v>2.1059999999999999</v>
      </c>
      <c r="BR25" s="33">
        <f t="shared" si="10"/>
        <v>1.9729999999999999</v>
      </c>
      <c r="BS25" s="33">
        <f t="shared" si="11"/>
        <v>1.9459999999999997</v>
      </c>
    </row>
    <row r="26" spans="11:71" ht="13.8" x14ac:dyDescent="0.3">
      <c r="K26" s="35">
        <v>7.2</v>
      </c>
      <c r="L26" s="35">
        <f>1800/1000</f>
        <v>1.8</v>
      </c>
      <c r="M26" s="35">
        <v>2.0790000000000002</v>
      </c>
      <c r="N26" s="35">
        <v>2.2370000000000005</v>
      </c>
      <c r="O26" s="35">
        <v>2.1720000000000002</v>
      </c>
      <c r="P26" s="35">
        <v>2.153</v>
      </c>
      <c r="Q26" s="35">
        <v>2.0190000000000001</v>
      </c>
      <c r="R26" s="35">
        <v>1.992</v>
      </c>
      <c r="AD26" s="10">
        <v>7.2</v>
      </c>
      <c r="AE26" s="10">
        <v>1800</v>
      </c>
      <c r="AF26" s="33">
        <f t="shared" si="0"/>
        <v>2.0790000000000002</v>
      </c>
      <c r="AG26" s="33">
        <f t="shared" si="1"/>
        <v>2.2370000000000005</v>
      </c>
      <c r="AH26" s="33"/>
      <c r="AT26" s="10">
        <v>7.2</v>
      </c>
      <c r="AU26" s="10">
        <v>1800</v>
      </c>
      <c r="AV26" s="33">
        <f t="shared" si="2"/>
        <v>2.1720000000000002</v>
      </c>
      <c r="AW26" s="33">
        <f t="shared" si="3"/>
        <v>2.153</v>
      </c>
      <c r="AX26" s="33">
        <f t="shared" si="4"/>
        <v>2.0190000000000001</v>
      </c>
      <c r="AY26" s="33">
        <f t="shared" si="5"/>
        <v>1.992</v>
      </c>
      <c r="AZ26" s="33"/>
      <c r="BL26" s="35">
        <v>7.2</v>
      </c>
      <c r="BM26" s="35">
        <v>1800</v>
      </c>
      <c r="BN26" s="33">
        <f t="shared" si="6"/>
        <v>2.0790000000000002</v>
      </c>
      <c r="BO26" s="33">
        <f t="shared" si="7"/>
        <v>2.2370000000000005</v>
      </c>
      <c r="BP26" s="33">
        <f t="shared" si="8"/>
        <v>2.1720000000000002</v>
      </c>
      <c r="BQ26" s="33">
        <f t="shared" si="9"/>
        <v>2.153</v>
      </c>
      <c r="BR26" s="33">
        <f t="shared" si="10"/>
        <v>2.0190000000000001</v>
      </c>
      <c r="BS26" s="33">
        <f t="shared" si="11"/>
        <v>1.992</v>
      </c>
    </row>
    <row r="27" spans="11:71" ht="13.8" x14ac:dyDescent="0.3">
      <c r="K27" s="35">
        <v>8</v>
      </c>
      <c r="L27" s="35">
        <f>2000/1000</f>
        <v>2</v>
      </c>
      <c r="M27" s="35">
        <v>2.1269999999999998</v>
      </c>
      <c r="N27" s="35">
        <v>2.2850000000000001</v>
      </c>
      <c r="O27" s="35">
        <v>2.2150000000000003</v>
      </c>
      <c r="P27" s="35">
        <v>2.1970000000000001</v>
      </c>
      <c r="Q27" s="35">
        <v>2.0640000000000001</v>
      </c>
      <c r="R27" s="35">
        <v>2.0369999999999999</v>
      </c>
      <c r="AD27" s="10">
        <v>8</v>
      </c>
      <c r="AE27" s="10">
        <v>2000</v>
      </c>
      <c r="AF27" s="33">
        <f t="shared" si="0"/>
        <v>2.1269999999999998</v>
      </c>
      <c r="AG27" s="33">
        <f t="shared" si="1"/>
        <v>2.2850000000000001</v>
      </c>
      <c r="AH27" s="33"/>
      <c r="AT27" s="10">
        <v>8</v>
      </c>
      <c r="AU27" s="10">
        <v>2000</v>
      </c>
      <c r="AV27" s="33">
        <f t="shared" si="2"/>
        <v>2.2150000000000003</v>
      </c>
      <c r="AW27" s="33">
        <f t="shared" si="3"/>
        <v>2.1970000000000001</v>
      </c>
      <c r="AX27" s="33">
        <f t="shared" si="4"/>
        <v>2.0640000000000001</v>
      </c>
      <c r="AY27" s="33">
        <f t="shared" si="5"/>
        <v>2.0369999999999999</v>
      </c>
      <c r="AZ27" s="33"/>
      <c r="BL27" s="35">
        <v>8</v>
      </c>
      <c r="BM27" s="35">
        <v>2000</v>
      </c>
      <c r="BN27" s="33">
        <f t="shared" si="6"/>
        <v>2.1269999999999998</v>
      </c>
      <c r="BO27" s="33">
        <f t="shared" si="7"/>
        <v>2.2850000000000001</v>
      </c>
      <c r="BP27" s="33">
        <f t="shared" si="8"/>
        <v>2.2150000000000003</v>
      </c>
      <c r="BQ27" s="33">
        <f t="shared" si="9"/>
        <v>2.1970000000000001</v>
      </c>
      <c r="BR27" s="33">
        <f t="shared" si="10"/>
        <v>2.0640000000000001</v>
      </c>
      <c r="BS27" s="33">
        <f t="shared" si="11"/>
        <v>2.0369999999999999</v>
      </c>
    </row>
    <row r="30" spans="11:71" x14ac:dyDescent="0.3">
      <c r="AV30" s="10">
        <f>(1.31-0.72)/1.31</f>
        <v>0.45038167938931301</v>
      </c>
      <c r="BM30" s="10" t="s">
        <v>71</v>
      </c>
    </row>
    <row r="31" spans="11:71" x14ac:dyDescent="0.3">
      <c r="BL31" s="10" t="s">
        <v>72</v>
      </c>
      <c r="BN31" s="10">
        <v>1.31</v>
      </c>
      <c r="BO31" s="10">
        <v>0.59</v>
      </c>
      <c r="BP31" s="10">
        <v>0.4</v>
      </c>
      <c r="BQ31" s="10">
        <v>0.5</v>
      </c>
      <c r="BR31" s="10">
        <v>0.72</v>
      </c>
      <c r="BS31" s="10">
        <v>0.95</v>
      </c>
    </row>
    <row r="33" spans="12:71" x14ac:dyDescent="0.3">
      <c r="BL33" s="10" t="s">
        <v>3</v>
      </c>
      <c r="BM33" s="10" t="s">
        <v>0</v>
      </c>
      <c r="BN33" s="10" t="s">
        <v>73</v>
      </c>
      <c r="BO33" s="10" t="s">
        <v>73</v>
      </c>
      <c r="BP33" s="10" t="s">
        <v>73</v>
      </c>
      <c r="BQ33" s="10" t="s">
        <v>73</v>
      </c>
      <c r="BR33" s="10" t="s">
        <v>73</v>
      </c>
      <c r="BS33" s="10" t="s">
        <v>73</v>
      </c>
    </row>
    <row r="34" spans="12:71" x14ac:dyDescent="0.3">
      <c r="BL34" s="10">
        <f>BM12/1000</f>
        <v>8.0000000000000002E-3</v>
      </c>
      <c r="BM34" s="10">
        <f>BL12</f>
        <v>3.1E-2</v>
      </c>
      <c r="BN34" s="15">
        <f>BL34/$BN$31</f>
        <v>6.1068702290076335E-3</v>
      </c>
      <c r="BO34" s="15">
        <f>BL34/$BO$31</f>
        <v>1.3559322033898306E-2</v>
      </c>
      <c r="BP34" s="15">
        <f>BL34/$BP$31</f>
        <v>0.02</v>
      </c>
      <c r="BQ34" s="15">
        <f>BL34/$BQ$31</f>
        <v>1.6E-2</v>
      </c>
      <c r="BR34" s="15">
        <f>BL34/$BR$31</f>
        <v>1.1111111111111112E-2</v>
      </c>
      <c r="BS34" s="15">
        <f>BL34/$BS$31</f>
        <v>8.4210526315789472E-3</v>
      </c>
    </row>
    <row r="35" spans="12:71" x14ac:dyDescent="0.3">
      <c r="BL35" s="10">
        <f>BM13/1000</f>
        <v>0.02</v>
      </c>
      <c r="BM35" s="10">
        <f t="shared" ref="BM35:BM49" si="12">BL13</f>
        <v>0.08</v>
      </c>
      <c r="BN35" s="15">
        <f t="shared" ref="BN35:BN49" si="13">BL35/$BN$31</f>
        <v>1.5267175572519083E-2</v>
      </c>
      <c r="BO35" s="15">
        <f t="shared" ref="BO35:BO49" si="14">BL35/$BO$31</f>
        <v>3.3898305084745763E-2</v>
      </c>
      <c r="BP35" s="15">
        <f t="shared" ref="BP35:BP49" si="15">BL35/$BP$31</f>
        <v>4.9999999999999996E-2</v>
      </c>
      <c r="BQ35" s="15">
        <f t="shared" ref="BQ35:BQ49" si="16">BL35/$BQ$31</f>
        <v>0.04</v>
      </c>
      <c r="BR35" s="15">
        <f t="shared" ref="BR35:BR49" si="17">BL35/$BR$31</f>
        <v>2.777777777777778E-2</v>
      </c>
      <c r="BS35" s="15">
        <f t="shared" ref="BS35:BS49" si="18">BL35/$BS$31</f>
        <v>2.1052631578947371E-2</v>
      </c>
    </row>
    <row r="36" spans="12:71" x14ac:dyDescent="0.3">
      <c r="BL36" s="10">
        <f t="shared" ref="BL36:BL49" si="19">BM14/1000</f>
        <v>0.04</v>
      </c>
      <c r="BM36" s="10">
        <f t="shared" si="12"/>
        <v>0.16</v>
      </c>
      <c r="BN36" s="15">
        <f t="shared" si="13"/>
        <v>3.0534351145038167E-2</v>
      </c>
      <c r="BO36" s="15">
        <f t="shared" si="14"/>
        <v>6.7796610169491525E-2</v>
      </c>
      <c r="BP36" s="15">
        <f t="shared" si="15"/>
        <v>9.9999999999999992E-2</v>
      </c>
      <c r="BQ36" s="15">
        <f t="shared" si="16"/>
        <v>0.08</v>
      </c>
      <c r="BR36" s="15">
        <f t="shared" si="17"/>
        <v>5.5555555555555559E-2</v>
      </c>
      <c r="BS36" s="15">
        <f t="shared" si="18"/>
        <v>4.2105263157894743E-2</v>
      </c>
    </row>
    <row r="37" spans="12:71" x14ac:dyDescent="0.3">
      <c r="BL37" s="10">
        <f t="shared" si="19"/>
        <v>0.06</v>
      </c>
      <c r="BM37" s="10">
        <f t="shared" si="12"/>
        <v>0.24</v>
      </c>
      <c r="BN37" s="15">
        <f t="shared" si="13"/>
        <v>4.5801526717557245E-2</v>
      </c>
      <c r="BO37" s="15">
        <f t="shared" si="14"/>
        <v>0.10169491525423729</v>
      </c>
      <c r="BP37" s="15">
        <f t="shared" si="15"/>
        <v>0.15</v>
      </c>
      <c r="BQ37" s="15">
        <f t="shared" si="16"/>
        <v>0.12</v>
      </c>
      <c r="BR37" s="15">
        <f t="shared" si="17"/>
        <v>8.3333333333333329E-2</v>
      </c>
      <c r="BS37" s="15">
        <f t="shared" si="18"/>
        <v>6.3157894736842107E-2</v>
      </c>
    </row>
    <row r="38" spans="12:71" x14ac:dyDescent="0.3">
      <c r="BL38" s="10">
        <f t="shared" si="19"/>
        <v>0.08</v>
      </c>
      <c r="BM38" s="10">
        <f t="shared" si="12"/>
        <v>0.32</v>
      </c>
      <c r="BN38" s="15">
        <f t="shared" si="13"/>
        <v>6.1068702290076333E-2</v>
      </c>
      <c r="BO38" s="15">
        <f t="shared" si="14"/>
        <v>0.13559322033898305</v>
      </c>
      <c r="BP38" s="15">
        <f t="shared" si="15"/>
        <v>0.19999999999999998</v>
      </c>
      <c r="BQ38" s="15">
        <f t="shared" si="16"/>
        <v>0.16</v>
      </c>
      <c r="BR38" s="15">
        <f t="shared" si="17"/>
        <v>0.11111111111111112</v>
      </c>
      <c r="BS38" s="15">
        <f t="shared" si="18"/>
        <v>8.4210526315789486E-2</v>
      </c>
    </row>
    <row r="39" spans="12:71" x14ac:dyDescent="0.3">
      <c r="BL39" s="10">
        <f t="shared" si="19"/>
        <v>0.1</v>
      </c>
      <c r="BM39" s="10">
        <f t="shared" si="12"/>
        <v>0.4</v>
      </c>
      <c r="BN39" s="15">
        <f t="shared" si="13"/>
        <v>7.6335877862595422E-2</v>
      </c>
      <c r="BO39" s="15">
        <f t="shared" si="14"/>
        <v>0.16949152542372883</v>
      </c>
      <c r="BP39" s="15">
        <f t="shared" si="15"/>
        <v>0.25</v>
      </c>
      <c r="BQ39" s="15">
        <f t="shared" si="16"/>
        <v>0.2</v>
      </c>
      <c r="BR39" s="15">
        <f t="shared" si="17"/>
        <v>0.1388888888888889</v>
      </c>
      <c r="BS39" s="15">
        <f t="shared" si="18"/>
        <v>0.10526315789473685</v>
      </c>
    </row>
    <row r="40" spans="12:71" x14ac:dyDescent="0.3">
      <c r="L40" s="16"/>
      <c r="M40" s="16"/>
      <c r="N40" s="16"/>
      <c r="O40" s="16"/>
      <c r="P40" s="16"/>
      <c r="Q40" s="16"/>
      <c r="R40" s="16"/>
      <c r="AE40" s="16"/>
      <c r="AF40" s="16"/>
      <c r="AU40" s="16"/>
      <c r="AV40" s="16"/>
      <c r="BL40" s="10">
        <f t="shared" si="19"/>
        <v>0.2</v>
      </c>
      <c r="BM40" s="10">
        <f t="shared" si="12"/>
        <v>0.8</v>
      </c>
      <c r="BN40" s="15">
        <f t="shared" si="13"/>
        <v>0.15267175572519084</v>
      </c>
      <c r="BO40" s="15">
        <f t="shared" si="14"/>
        <v>0.33898305084745767</v>
      </c>
      <c r="BP40" s="15">
        <f t="shared" si="15"/>
        <v>0.5</v>
      </c>
      <c r="BQ40" s="15">
        <f t="shared" si="16"/>
        <v>0.4</v>
      </c>
      <c r="BR40" s="15">
        <f t="shared" si="17"/>
        <v>0.27777777777777779</v>
      </c>
      <c r="BS40" s="15">
        <f t="shared" si="18"/>
        <v>0.2105263157894737</v>
      </c>
    </row>
    <row r="41" spans="12:71" x14ac:dyDescent="0.3">
      <c r="BL41" s="10">
        <f t="shared" si="19"/>
        <v>0.4</v>
      </c>
      <c r="BM41" s="10">
        <f t="shared" si="12"/>
        <v>1.6</v>
      </c>
      <c r="BN41" s="15">
        <f t="shared" si="13"/>
        <v>0.30534351145038169</v>
      </c>
      <c r="BO41" s="15">
        <f t="shared" si="14"/>
        <v>0.67796610169491534</v>
      </c>
      <c r="BP41" s="15">
        <f t="shared" si="15"/>
        <v>1</v>
      </c>
      <c r="BQ41" s="15">
        <f t="shared" si="16"/>
        <v>0.8</v>
      </c>
      <c r="BR41" s="15">
        <f t="shared" si="17"/>
        <v>0.55555555555555558</v>
      </c>
      <c r="BS41" s="15">
        <f t="shared" si="18"/>
        <v>0.4210526315789474</v>
      </c>
    </row>
    <row r="42" spans="12:71" x14ac:dyDescent="0.3">
      <c r="BL42" s="10">
        <f t="shared" si="19"/>
        <v>0.6</v>
      </c>
      <c r="BM42" s="10">
        <f t="shared" si="12"/>
        <v>2.4</v>
      </c>
      <c r="BN42" s="15">
        <f t="shared" si="13"/>
        <v>0.4580152671755725</v>
      </c>
      <c r="BO42" s="15">
        <f t="shared" si="14"/>
        <v>1.0169491525423728</v>
      </c>
      <c r="BP42" s="15">
        <f t="shared" si="15"/>
        <v>1.4999999999999998</v>
      </c>
      <c r="BQ42" s="15">
        <f t="shared" si="16"/>
        <v>1.2</v>
      </c>
      <c r="BR42" s="15">
        <f t="shared" si="17"/>
        <v>0.83333333333333337</v>
      </c>
      <c r="BS42" s="15">
        <f t="shared" si="18"/>
        <v>0.63157894736842102</v>
      </c>
    </row>
    <row r="43" spans="12:71" x14ac:dyDescent="0.3">
      <c r="L43" s="16"/>
      <c r="M43" s="16"/>
      <c r="N43" s="16"/>
      <c r="O43" s="16"/>
      <c r="P43" s="16"/>
      <c r="Q43" s="16"/>
      <c r="R43" s="16"/>
      <c r="BL43" s="10">
        <f t="shared" si="19"/>
        <v>0.8</v>
      </c>
      <c r="BM43" s="10">
        <f t="shared" si="12"/>
        <v>3.2</v>
      </c>
      <c r="BN43" s="15">
        <f t="shared" si="13"/>
        <v>0.61068702290076338</v>
      </c>
      <c r="BO43" s="15">
        <f t="shared" si="14"/>
        <v>1.3559322033898307</v>
      </c>
      <c r="BP43" s="15">
        <f t="shared" si="15"/>
        <v>2</v>
      </c>
      <c r="BQ43" s="15">
        <f t="shared" si="16"/>
        <v>1.6</v>
      </c>
      <c r="BR43" s="15">
        <f t="shared" si="17"/>
        <v>1.1111111111111112</v>
      </c>
      <c r="BS43" s="15">
        <f t="shared" si="18"/>
        <v>0.8421052631578948</v>
      </c>
    </row>
    <row r="44" spans="12:71" x14ac:dyDescent="0.3">
      <c r="BL44" s="10">
        <f t="shared" si="19"/>
        <v>1</v>
      </c>
      <c r="BM44" s="10">
        <f t="shared" si="12"/>
        <v>4</v>
      </c>
      <c r="BN44" s="15">
        <f t="shared" si="13"/>
        <v>0.76335877862595414</v>
      </c>
      <c r="BO44" s="15">
        <f t="shared" si="14"/>
        <v>1.6949152542372883</v>
      </c>
      <c r="BP44" s="15">
        <f t="shared" si="15"/>
        <v>2.5</v>
      </c>
      <c r="BQ44" s="15">
        <f t="shared" si="16"/>
        <v>2</v>
      </c>
      <c r="BR44" s="15">
        <f t="shared" si="17"/>
        <v>1.3888888888888888</v>
      </c>
      <c r="BS44" s="15">
        <f t="shared" si="18"/>
        <v>1.0526315789473684</v>
      </c>
    </row>
    <row r="45" spans="12:71" x14ac:dyDescent="0.3">
      <c r="BL45" s="10">
        <f t="shared" si="19"/>
        <v>1.2</v>
      </c>
      <c r="BM45" s="10">
        <f t="shared" si="12"/>
        <v>4.8</v>
      </c>
      <c r="BN45" s="15">
        <f t="shared" si="13"/>
        <v>0.91603053435114501</v>
      </c>
      <c r="BO45" s="15">
        <f t="shared" si="14"/>
        <v>2.0338983050847457</v>
      </c>
      <c r="BP45" s="15">
        <f t="shared" si="15"/>
        <v>2.9999999999999996</v>
      </c>
      <c r="BQ45" s="15">
        <f t="shared" si="16"/>
        <v>2.4</v>
      </c>
      <c r="BR45" s="15">
        <f t="shared" si="17"/>
        <v>1.6666666666666667</v>
      </c>
      <c r="BS45" s="15">
        <f t="shared" si="18"/>
        <v>1.263157894736842</v>
      </c>
    </row>
    <row r="46" spans="12:71" x14ac:dyDescent="0.3">
      <c r="BL46" s="10">
        <f t="shared" si="19"/>
        <v>1.4</v>
      </c>
      <c r="BM46" s="10">
        <f t="shared" si="12"/>
        <v>5.6</v>
      </c>
      <c r="BN46" s="15">
        <f t="shared" si="13"/>
        <v>1.0687022900763357</v>
      </c>
      <c r="BO46" s="15">
        <f t="shared" si="14"/>
        <v>2.3728813559322033</v>
      </c>
      <c r="BP46" s="15">
        <f t="shared" si="15"/>
        <v>3.4999999999999996</v>
      </c>
      <c r="BQ46" s="15">
        <f t="shared" si="16"/>
        <v>2.8</v>
      </c>
      <c r="BR46" s="15">
        <f t="shared" si="17"/>
        <v>1.9444444444444444</v>
      </c>
      <c r="BS46" s="15">
        <f t="shared" si="18"/>
        <v>1.4736842105263157</v>
      </c>
    </row>
    <row r="47" spans="12:71" x14ac:dyDescent="0.3">
      <c r="BL47" s="10">
        <f t="shared" si="19"/>
        <v>1.6</v>
      </c>
      <c r="BM47" s="10">
        <f t="shared" si="12"/>
        <v>6.4</v>
      </c>
      <c r="BN47" s="15">
        <f t="shared" si="13"/>
        <v>1.2213740458015268</v>
      </c>
      <c r="BO47" s="15">
        <f t="shared" si="14"/>
        <v>2.7118644067796613</v>
      </c>
      <c r="BP47" s="15">
        <f t="shared" si="15"/>
        <v>4</v>
      </c>
      <c r="BQ47" s="15">
        <f t="shared" si="16"/>
        <v>3.2</v>
      </c>
      <c r="BR47" s="15">
        <f t="shared" si="17"/>
        <v>2.2222222222222223</v>
      </c>
      <c r="BS47" s="15">
        <f t="shared" si="18"/>
        <v>1.6842105263157896</v>
      </c>
    </row>
    <row r="48" spans="12:71" x14ac:dyDescent="0.3">
      <c r="BL48" s="10">
        <f t="shared" si="19"/>
        <v>1.8</v>
      </c>
      <c r="BM48" s="10">
        <f t="shared" si="12"/>
        <v>7.2</v>
      </c>
      <c r="BN48" s="15">
        <f t="shared" si="13"/>
        <v>1.3740458015267176</v>
      </c>
      <c r="BO48" s="15">
        <f t="shared" si="14"/>
        <v>3.050847457627119</v>
      </c>
      <c r="BP48" s="15">
        <f t="shared" si="15"/>
        <v>4.5</v>
      </c>
      <c r="BQ48" s="15">
        <f t="shared" si="16"/>
        <v>3.6</v>
      </c>
      <c r="BR48" s="15">
        <f t="shared" si="17"/>
        <v>2.5</v>
      </c>
      <c r="BS48" s="15">
        <f t="shared" si="18"/>
        <v>1.8947368421052633</v>
      </c>
    </row>
    <row r="49" spans="12:71" x14ac:dyDescent="0.3">
      <c r="BL49" s="10">
        <f t="shared" si="19"/>
        <v>2</v>
      </c>
      <c r="BM49" s="10">
        <f t="shared" si="12"/>
        <v>8</v>
      </c>
      <c r="BN49" s="15">
        <f t="shared" si="13"/>
        <v>1.5267175572519083</v>
      </c>
      <c r="BO49" s="15">
        <f t="shared" si="14"/>
        <v>3.3898305084745766</v>
      </c>
      <c r="BP49" s="15">
        <f t="shared" si="15"/>
        <v>5</v>
      </c>
      <c r="BQ49" s="15">
        <f t="shared" si="16"/>
        <v>4</v>
      </c>
      <c r="BR49" s="15">
        <f t="shared" si="17"/>
        <v>2.7777777777777777</v>
      </c>
      <c r="BS49" s="15">
        <f t="shared" si="18"/>
        <v>2.1052631578947367</v>
      </c>
    </row>
    <row r="51" spans="12:71" x14ac:dyDescent="0.3">
      <c r="L51" s="33"/>
      <c r="M51" s="33"/>
      <c r="N51" s="33"/>
      <c r="O51" s="33"/>
      <c r="P51" s="33"/>
      <c r="Q51" s="33"/>
      <c r="R51" s="33"/>
    </row>
    <row r="52" spans="12:71" x14ac:dyDescent="0.3">
      <c r="L52" s="33"/>
      <c r="M52" s="33"/>
      <c r="N52" s="33"/>
      <c r="O52" s="33"/>
      <c r="P52" s="33"/>
      <c r="Q52" s="33"/>
      <c r="R52" s="33"/>
    </row>
    <row r="53" spans="12:71" x14ac:dyDescent="0.3">
      <c r="L53" s="33"/>
      <c r="M53" s="33"/>
      <c r="N53" s="33"/>
      <c r="O53" s="33"/>
      <c r="P53" s="33"/>
      <c r="Q53" s="33"/>
      <c r="R53" s="33"/>
    </row>
    <row r="54" spans="12:71" x14ac:dyDescent="0.3">
      <c r="L54" s="33"/>
      <c r="M54" s="33"/>
      <c r="N54" s="33"/>
      <c r="O54" s="33"/>
      <c r="P54" s="33"/>
      <c r="Q54" s="33"/>
      <c r="R54" s="33"/>
    </row>
    <row r="55" spans="12:71" x14ac:dyDescent="0.3">
      <c r="L55" s="33"/>
      <c r="M55" s="33"/>
      <c r="N55" s="33"/>
      <c r="O55" s="33"/>
      <c r="P55" s="33"/>
      <c r="Q55" s="33"/>
      <c r="R55" s="33"/>
    </row>
    <row r="56" spans="12:71" x14ac:dyDescent="0.3">
      <c r="L56" s="33"/>
      <c r="M56" s="33"/>
      <c r="N56" s="33"/>
      <c r="O56" s="33"/>
      <c r="P56" s="33"/>
      <c r="Q56" s="33"/>
      <c r="R56" s="33"/>
    </row>
    <row r="57" spans="12:71" x14ac:dyDescent="0.3">
      <c r="L57" s="33"/>
      <c r="M57" s="33"/>
      <c r="N57" s="33"/>
      <c r="O57" s="33"/>
      <c r="P57" s="33"/>
      <c r="Q57" s="33"/>
      <c r="R57" s="33"/>
    </row>
    <row r="58" spans="12:71" x14ac:dyDescent="0.3">
      <c r="L58" s="33"/>
      <c r="M58" s="33"/>
      <c r="N58" s="33"/>
      <c r="O58" s="33"/>
      <c r="P58" s="33"/>
      <c r="Q58" s="33"/>
      <c r="R58" s="33"/>
    </row>
    <row r="59" spans="12:71" x14ac:dyDescent="0.3">
      <c r="L59" s="33"/>
      <c r="M59" s="33"/>
      <c r="N59" s="33"/>
      <c r="O59" s="33"/>
      <c r="P59" s="33"/>
      <c r="Q59" s="33"/>
      <c r="R59" s="33"/>
    </row>
    <row r="60" spans="12:71" x14ac:dyDescent="0.3">
      <c r="L60" s="34"/>
      <c r="M60" s="34"/>
      <c r="N60" s="34"/>
      <c r="O60" s="34"/>
      <c r="P60" s="34"/>
      <c r="Q60" s="34"/>
      <c r="R60" s="34"/>
    </row>
    <row r="61" spans="12:71" x14ac:dyDescent="0.3">
      <c r="L61" s="33"/>
      <c r="M61" s="33"/>
      <c r="N61" s="33"/>
      <c r="O61" s="33"/>
      <c r="P61" s="33"/>
      <c r="Q61" s="33"/>
      <c r="R61" s="33"/>
    </row>
    <row r="62" spans="12:71" x14ac:dyDescent="0.3">
      <c r="L62" s="33"/>
      <c r="M62" s="33"/>
      <c r="N62" s="33"/>
      <c r="O62" s="33"/>
      <c r="P62" s="33"/>
      <c r="Q62" s="33"/>
      <c r="R62" s="33"/>
    </row>
    <row r="63" spans="12:71" x14ac:dyDescent="0.3">
      <c r="L63" s="34"/>
      <c r="M63" s="34"/>
      <c r="N63" s="34"/>
      <c r="O63" s="34"/>
      <c r="P63" s="34"/>
      <c r="Q63" s="34"/>
      <c r="R63" s="34"/>
    </row>
    <row r="64" spans="12:71" x14ac:dyDescent="0.3">
      <c r="L64" s="33"/>
      <c r="M64" s="33"/>
      <c r="N64" s="33"/>
      <c r="O64" s="33"/>
      <c r="P64" s="33"/>
      <c r="Q64" s="33"/>
      <c r="R64" s="33"/>
    </row>
    <row r="65" spans="12:18" x14ac:dyDescent="0.3">
      <c r="L65" s="33"/>
      <c r="M65" s="33"/>
      <c r="N65" s="33"/>
      <c r="O65" s="33"/>
      <c r="P65" s="33"/>
      <c r="Q65" s="33"/>
      <c r="R65" s="33"/>
    </row>
    <row r="66" spans="12:18" x14ac:dyDescent="0.3">
      <c r="L66" s="33"/>
      <c r="M66" s="33"/>
      <c r="N66" s="33"/>
      <c r="O66" s="33"/>
      <c r="P66" s="33"/>
      <c r="Q66" s="33"/>
      <c r="R66" s="33"/>
    </row>
    <row r="67" spans="12:18" x14ac:dyDescent="0.3">
      <c r="L67" s="33"/>
      <c r="M67" s="33"/>
      <c r="N67" s="33"/>
      <c r="O67" s="33"/>
      <c r="P67" s="33"/>
      <c r="Q67" s="33"/>
      <c r="R67" s="33"/>
    </row>
    <row r="68" spans="12:18" x14ac:dyDescent="0.3">
      <c r="L68" s="33"/>
      <c r="M68" s="33"/>
      <c r="N68" s="33"/>
      <c r="O68" s="33"/>
      <c r="P68" s="33"/>
      <c r="Q68" s="33"/>
      <c r="R68" s="33"/>
    </row>
  </sheetData>
  <mergeCells count="12">
    <mergeCell ref="U5:Z5"/>
    <mergeCell ref="AB5:AF5"/>
    <mergeCell ref="C1:I3"/>
    <mergeCell ref="V1:AB3"/>
    <mergeCell ref="BD1:BJ3"/>
    <mergeCell ref="B5:E5"/>
    <mergeCell ref="G5:I5"/>
    <mergeCell ref="AL1:AR3"/>
    <mergeCell ref="AK5:AP5"/>
    <mergeCell ref="AR5:AZ5"/>
    <mergeCell ref="BC5:BF5"/>
    <mergeCell ref="BH5:BJ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E2E01-359D-4AFF-8324-484F4CBF5C65}">
  <dimension ref="B1:CP50"/>
  <sheetViews>
    <sheetView showGridLines="0" zoomScale="60" zoomScaleNormal="60" workbookViewId="0">
      <selection activeCell="CG11" sqref="CG11"/>
    </sheetView>
  </sheetViews>
  <sheetFormatPr defaultRowHeight="13.8" x14ac:dyDescent="0.3"/>
  <cols>
    <col min="1" max="2" width="8.88671875" style="10"/>
    <col min="3" max="3" width="8.88671875" style="10" customWidth="1"/>
    <col min="4" max="6" width="8.88671875" style="10"/>
    <col min="7" max="7" width="12.5546875" style="10" bestFit="1" customWidth="1"/>
    <col min="8" max="8" width="17.88671875" style="10" bestFit="1" customWidth="1"/>
    <col min="9" max="9" width="10.6640625" style="10" customWidth="1"/>
    <col min="10" max="10" width="16.88671875" style="10" customWidth="1"/>
    <col min="11" max="11" width="8.88671875" style="1"/>
    <col min="12" max="12" width="6.77734375" style="10" bestFit="1" customWidth="1"/>
    <col min="13" max="13" width="7.109375" style="10" bestFit="1" customWidth="1"/>
    <col min="14" max="14" width="8.44140625" style="10" bestFit="1" customWidth="1"/>
    <col min="15" max="15" width="9.88671875" style="10" bestFit="1" customWidth="1"/>
    <col min="16" max="16" width="12.6640625" style="10" bestFit="1" customWidth="1"/>
    <col min="17" max="17" width="7.33203125" style="10" bestFit="1" customWidth="1"/>
    <col min="18" max="18" width="8.88671875" style="10"/>
    <col min="19" max="19" width="6.77734375" style="10" bestFit="1" customWidth="1"/>
    <col min="20" max="20" width="8.88671875" style="10"/>
    <col min="21" max="21" width="8.88671875" style="14"/>
    <col min="22" max="27" width="8.88671875" style="10"/>
    <col min="28" max="28" width="12.5546875" style="10" bestFit="1" customWidth="1"/>
    <col min="29" max="29" width="17.88671875" style="10" bestFit="1" customWidth="1"/>
    <col min="30" max="30" width="10.6640625" style="10" customWidth="1"/>
    <col min="31" max="31" width="16.88671875" style="10" customWidth="1"/>
    <col min="32" max="32" width="8.88671875" style="1"/>
    <col min="33" max="33" width="6.77734375" style="10" bestFit="1" customWidth="1"/>
    <col min="34" max="37" width="6.77734375" style="10" customWidth="1"/>
    <col min="38" max="38" width="7.109375" style="10" bestFit="1" customWidth="1"/>
    <col min="39" max="39" width="8.44140625" style="10" bestFit="1" customWidth="1"/>
    <col min="40" max="40" width="9.88671875" style="10" bestFit="1" customWidth="1"/>
    <col min="41" max="41" width="8.88671875" style="14"/>
    <col min="42" max="47" width="8.88671875" style="10"/>
    <col min="48" max="48" width="12.5546875" style="10" bestFit="1" customWidth="1"/>
    <col min="49" max="49" width="17.88671875" style="10" bestFit="1" customWidth="1"/>
    <col min="50" max="50" width="10.6640625" style="10" customWidth="1"/>
    <col min="51" max="51" width="16.88671875" style="10" customWidth="1"/>
    <col min="52" max="52" width="8.88671875" style="1"/>
    <col min="53" max="53" width="6.77734375" style="10" bestFit="1" customWidth="1"/>
    <col min="54" max="54" width="7.109375" style="10" bestFit="1" customWidth="1"/>
    <col min="55" max="55" width="8.44140625" style="10" bestFit="1" customWidth="1"/>
    <col min="56" max="56" width="9.88671875" style="10" bestFit="1" customWidth="1"/>
    <col min="57" max="57" width="12.6640625" style="10" bestFit="1" customWidth="1"/>
    <col min="58" max="58" width="7.33203125" style="10" bestFit="1" customWidth="1"/>
    <col min="59" max="59" width="8.88671875" style="10"/>
    <col min="60" max="60" width="6.77734375" style="10" bestFit="1" customWidth="1"/>
    <col min="61" max="61" width="8.88671875" style="14"/>
    <col min="62" max="67" width="8.88671875" style="10"/>
    <col min="68" max="68" width="12.5546875" style="10" bestFit="1" customWidth="1"/>
    <col min="69" max="69" width="17.88671875" style="10" bestFit="1" customWidth="1"/>
    <col min="70" max="70" width="10.6640625" style="10" customWidth="1"/>
    <col min="71" max="71" width="16.88671875" style="10" customWidth="1"/>
    <col min="72" max="72" width="8.88671875" style="1"/>
    <col min="73" max="73" width="6.77734375" style="10" bestFit="1" customWidth="1"/>
    <col min="74" max="74" width="7.109375" style="10" bestFit="1" customWidth="1"/>
    <col min="75" max="75" width="8.44140625" style="10" bestFit="1" customWidth="1"/>
    <col min="76" max="76" width="9.88671875" style="10" bestFit="1" customWidth="1"/>
    <col min="77" max="77" width="12.6640625" style="10" bestFit="1" customWidth="1"/>
    <col min="78" max="78" width="7.33203125" style="10" bestFit="1" customWidth="1"/>
    <col min="79" max="79" width="8.88671875" style="10"/>
    <col min="80" max="80" width="6.77734375" style="10" bestFit="1" customWidth="1"/>
    <col min="81" max="81" width="8.88671875" style="10"/>
    <col min="82" max="82" width="8.88671875" style="14"/>
    <col min="83" max="84" width="8.88671875" style="10"/>
    <col min="85" max="85" width="31.88671875" style="10" bestFit="1" customWidth="1"/>
    <col min="86" max="86" width="20.21875" style="10" bestFit="1" customWidth="1"/>
    <col min="87" max="87" width="11.44140625" style="10" customWidth="1"/>
    <col min="88" max="88" width="38.21875" style="10" bestFit="1" customWidth="1"/>
    <col min="89" max="89" width="21.5546875" style="10" customWidth="1"/>
    <col min="90" max="90" width="15.109375" style="10" customWidth="1"/>
    <col min="91" max="91" width="17.5546875" style="10" bestFit="1" customWidth="1"/>
    <col min="92" max="16384" width="8.88671875" style="10"/>
  </cols>
  <sheetData>
    <row r="1" spans="2:94" s="4" customFormat="1" ht="13.8" customHeight="1" x14ac:dyDescent="0.3">
      <c r="B1" s="51" t="s">
        <v>67</v>
      </c>
      <c r="C1" s="51"/>
      <c r="D1" s="51"/>
      <c r="E1" s="51"/>
      <c r="F1" s="51"/>
      <c r="G1" s="51"/>
      <c r="H1" s="51"/>
      <c r="I1" s="51"/>
      <c r="J1" s="51"/>
      <c r="K1" s="7"/>
      <c r="U1" s="11"/>
      <c r="AF1" s="7"/>
      <c r="AO1" s="11"/>
      <c r="AZ1" s="7"/>
      <c r="BI1" s="11"/>
      <c r="BT1" s="7"/>
      <c r="CD1" s="11"/>
    </row>
    <row r="2" spans="2:94" s="5" customFormat="1" ht="13.8" customHeight="1" x14ac:dyDescent="0.3">
      <c r="B2" s="52"/>
      <c r="C2" s="52"/>
      <c r="D2" s="52"/>
      <c r="E2" s="52"/>
      <c r="F2" s="52"/>
      <c r="G2" s="52"/>
      <c r="H2" s="52"/>
      <c r="I2" s="52"/>
      <c r="J2" s="52"/>
      <c r="K2" s="3"/>
      <c r="U2" s="12"/>
      <c r="AF2" s="3"/>
      <c r="AO2" s="12"/>
      <c r="AZ2" s="3"/>
      <c r="BI2" s="12"/>
      <c r="BT2" s="3"/>
      <c r="CD2" s="12"/>
    </row>
    <row r="3" spans="2:94" s="6" customFormat="1" ht="13.8" customHeight="1" x14ac:dyDescent="0.3">
      <c r="B3" s="53"/>
      <c r="C3" s="53"/>
      <c r="D3" s="53"/>
      <c r="E3" s="53"/>
      <c r="F3" s="53"/>
      <c r="G3" s="53"/>
      <c r="H3" s="53"/>
      <c r="I3" s="53"/>
      <c r="J3" s="53"/>
      <c r="K3" s="8"/>
      <c r="U3" s="13"/>
      <c r="AF3" s="8"/>
      <c r="AO3" s="13"/>
      <c r="AZ3" s="8"/>
      <c r="BI3" s="13"/>
      <c r="BT3" s="8"/>
      <c r="CD3" s="13"/>
    </row>
    <row r="5" spans="2:94" x14ac:dyDescent="0.3">
      <c r="C5" s="44" t="s">
        <v>81</v>
      </c>
      <c r="D5" s="45"/>
      <c r="E5" s="45"/>
      <c r="F5" s="46"/>
      <c r="G5" s="1"/>
      <c r="H5" s="44" t="s">
        <v>82</v>
      </c>
      <c r="I5" s="45"/>
      <c r="J5" s="46"/>
      <c r="X5" s="44" t="s">
        <v>81</v>
      </c>
      <c r="Y5" s="45"/>
      <c r="Z5" s="45"/>
      <c r="AA5" s="46"/>
      <c r="AB5" s="1"/>
      <c r="AC5" s="44" t="s">
        <v>134</v>
      </c>
      <c r="AD5" s="45"/>
      <c r="AE5" s="46"/>
      <c r="AR5" s="44" t="s">
        <v>81</v>
      </c>
      <c r="AS5" s="45"/>
      <c r="AT5" s="45"/>
      <c r="AU5" s="46"/>
      <c r="AV5" s="1"/>
      <c r="AW5" s="44" t="s">
        <v>134</v>
      </c>
      <c r="AX5" s="45"/>
      <c r="AY5" s="46"/>
      <c r="BL5" s="44" t="s">
        <v>81</v>
      </c>
      <c r="BM5" s="45"/>
      <c r="BN5" s="45"/>
      <c r="BO5" s="46"/>
      <c r="BP5" s="1"/>
      <c r="BQ5" s="44" t="s">
        <v>134</v>
      </c>
      <c r="BR5" s="45"/>
      <c r="BS5" s="46"/>
      <c r="CG5" s="10" t="s">
        <v>131</v>
      </c>
      <c r="CH5" s="50" t="s">
        <v>143</v>
      </c>
      <c r="CI5" s="50"/>
      <c r="CJ5" s="10" t="s">
        <v>137</v>
      </c>
      <c r="CK5" s="10" t="s">
        <v>138</v>
      </c>
      <c r="CL5" s="50" t="s">
        <v>139</v>
      </c>
      <c r="CM5" s="50"/>
      <c r="CN5" s="50"/>
      <c r="CO5" s="50"/>
      <c r="CP5" s="50"/>
    </row>
    <row r="6" spans="2:94" x14ac:dyDescent="0.3">
      <c r="D6" s="2"/>
      <c r="E6" s="2"/>
      <c r="F6" s="2"/>
      <c r="G6" s="1"/>
      <c r="H6" s="2"/>
      <c r="I6" s="2"/>
      <c r="J6" s="2"/>
      <c r="Y6" s="2"/>
      <c r="Z6" s="2"/>
      <c r="AA6" s="2"/>
      <c r="AB6" s="1"/>
      <c r="AC6" s="2"/>
      <c r="AD6" s="2"/>
      <c r="AE6" s="2"/>
      <c r="AS6" s="2"/>
      <c r="AT6" s="2"/>
      <c r="AU6" s="2"/>
      <c r="AV6" s="1"/>
      <c r="AW6" s="2"/>
      <c r="AX6" s="2"/>
      <c r="AY6" s="2"/>
      <c r="BM6" s="2"/>
      <c r="BN6" s="2"/>
      <c r="BO6" s="2"/>
      <c r="BP6" s="1"/>
      <c r="BQ6" s="2"/>
      <c r="BR6" s="2"/>
      <c r="BS6" s="2"/>
      <c r="CH6" s="10" t="s">
        <v>135</v>
      </c>
      <c r="CI6" s="10" t="s">
        <v>136</v>
      </c>
      <c r="CL6" s="10" t="s">
        <v>140</v>
      </c>
      <c r="CM6" s="10" t="s">
        <v>141</v>
      </c>
      <c r="CN6" s="10" t="s">
        <v>103</v>
      </c>
      <c r="CO6" s="10" t="s">
        <v>101</v>
      </c>
      <c r="CP6" s="10" t="s">
        <v>105</v>
      </c>
    </row>
    <row r="7" spans="2:94" x14ac:dyDescent="0.3">
      <c r="C7" s="44" t="s">
        <v>83</v>
      </c>
      <c r="D7" s="46"/>
      <c r="G7" s="1"/>
      <c r="X7" s="44" t="s">
        <v>83</v>
      </c>
      <c r="Y7" s="46"/>
      <c r="AB7" s="1"/>
      <c r="AR7" s="44" t="s">
        <v>83</v>
      </c>
      <c r="AS7" s="46"/>
      <c r="AV7" s="1"/>
      <c r="BL7" s="44" t="s">
        <v>83</v>
      </c>
      <c r="BM7" s="46"/>
      <c r="BP7" s="1"/>
      <c r="CG7" s="10" t="str">
        <f>'Section 2 Elec. Perf.'!M9</f>
        <v>CCM.115-0</v>
      </c>
      <c r="CH7" s="10" t="s">
        <v>158</v>
      </c>
      <c r="CL7" s="15">
        <f>I38</f>
        <v>6.2004767086108306</v>
      </c>
      <c r="CM7" s="15">
        <f>J38</f>
        <v>0.39608771985426466</v>
      </c>
      <c r="CN7" s="10">
        <f>I40</f>
        <v>0.42776504375757102</v>
      </c>
      <c r="CO7" s="15">
        <f>I39</f>
        <v>0.20301618020756648</v>
      </c>
      <c r="CP7" s="10">
        <f>I41</f>
        <v>0.36921877603486297</v>
      </c>
    </row>
    <row r="8" spans="2:94" x14ac:dyDescent="0.3">
      <c r="CG8" s="10" t="str">
        <f>'Section 2 Elec. Perf.'!N9</f>
        <v>CCM.115-5</v>
      </c>
      <c r="CH8" s="10" t="s">
        <v>159</v>
      </c>
      <c r="CK8" s="41">
        <v>11</v>
      </c>
      <c r="CL8" s="10">
        <f>BO37</f>
        <v>2.7951159338836793</v>
      </c>
      <c r="CM8" s="10">
        <f>BP37</f>
        <v>0.21805518777634672</v>
      </c>
      <c r="CN8" s="10">
        <f>BO39</f>
        <v>6.5545785687666211E-2</v>
      </c>
      <c r="CO8" s="10">
        <f>BO38</f>
        <v>1.3999099918037024E-2</v>
      </c>
      <c r="CP8" s="10">
        <f>BO40</f>
        <v>0.92045511439429673</v>
      </c>
    </row>
    <row r="9" spans="2:94" x14ac:dyDescent="0.3">
      <c r="C9" s="10" t="str">
        <f>'Section 2 Elec. Perf.'!M9</f>
        <v>CCM.115-0</v>
      </c>
      <c r="X9" s="10" t="str">
        <f>'Section 2 Elec. Perf.'!N9</f>
        <v>CCM.115-5</v>
      </c>
      <c r="AR9" s="10" t="str">
        <f>'Section 2 Elec. Perf.'!O9</f>
        <v>CCM.115-4</v>
      </c>
      <c r="BL9" s="10" t="str">
        <f>'Section 2 Elec. Perf.'!P9</f>
        <v>CCM.115-1</v>
      </c>
      <c r="CG9" s="10" t="str">
        <f>'Section 2 Elec. Perf.'!O9</f>
        <v>CCM.115-4</v>
      </c>
      <c r="CH9" s="10" t="s">
        <v>160</v>
      </c>
      <c r="CJ9" s="10" t="s">
        <v>147</v>
      </c>
      <c r="CK9" s="10">
        <v>110</v>
      </c>
      <c r="CL9" s="10">
        <f>AV37</f>
        <v>5.0855240811954197</v>
      </c>
      <c r="CM9" s="10">
        <f>AW37</f>
        <v>1.8422304501856286</v>
      </c>
      <c r="CN9" s="10">
        <f>AV39</f>
        <v>0.36869834500106446</v>
      </c>
      <c r="CO9" s="10">
        <f>AV38</f>
        <v>0.1146724154083128</v>
      </c>
      <c r="CP9" s="10">
        <f>AV40</f>
        <v>0.51662923959062301</v>
      </c>
    </row>
    <row r="10" spans="2:94" x14ac:dyDescent="0.3">
      <c r="C10" s="10" t="s">
        <v>154</v>
      </c>
      <c r="X10" s="10" t="s">
        <v>157</v>
      </c>
      <c r="AR10" s="10" t="s">
        <v>156</v>
      </c>
      <c r="BL10" s="10" t="s">
        <v>155</v>
      </c>
      <c r="CG10" s="10" t="str">
        <f>'Section 2 Elec. Perf.'!P9</f>
        <v>CCM.115-1</v>
      </c>
      <c r="CH10" s="10" t="s">
        <v>161</v>
      </c>
      <c r="CJ10" s="10" t="s">
        <v>147</v>
      </c>
      <c r="CK10" s="10">
        <v>110</v>
      </c>
      <c r="CL10" s="10">
        <f>AV37</f>
        <v>5.0855240811954197</v>
      </c>
      <c r="CM10" s="10">
        <f>AW37</f>
        <v>1.8422304501856286</v>
      </c>
      <c r="CN10" s="10">
        <f>AD39</f>
        <v>0.3480027904877786</v>
      </c>
      <c r="CO10" s="10">
        <f>AD38</f>
        <v>0.1209311833230953</v>
      </c>
      <c r="CP10" s="10">
        <f>AD40</f>
        <v>0.53106602618912602</v>
      </c>
    </row>
    <row r="17" spans="83:88" x14ac:dyDescent="0.3">
      <c r="CF17" s="10" t="s">
        <v>152</v>
      </c>
      <c r="CG17" s="50" t="s">
        <v>153</v>
      </c>
      <c r="CH17" s="50"/>
      <c r="CI17" s="50"/>
    </row>
    <row r="18" spans="83:88" x14ac:dyDescent="0.3">
      <c r="CG18" s="10" t="s">
        <v>150</v>
      </c>
      <c r="CH18" s="10" t="s">
        <v>170</v>
      </c>
      <c r="CI18" s="10" t="s">
        <v>171</v>
      </c>
      <c r="CJ18" s="10" t="s">
        <v>172</v>
      </c>
    </row>
    <row r="19" spans="83:88" x14ac:dyDescent="0.3">
      <c r="CF19" s="42">
        <v>0</v>
      </c>
      <c r="CG19" s="15">
        <f>CP7</f>
        <v>0.36921877603486297</v>
      </c>
    </row>
    <row r="20" spans="83:88" x14ac:dyDescent="0.3">
      <c r="CF20" s="15">
        <v>8.1220139654538739E-2</v>
      </c>
      <c r="CH20" s="15"/>
      <c r="CI20" s="15">
        <f>CP9</f>
        <v>0.51662923959062301</v>
      </c>
      <c r="CJ20" s="10">
        <f>CP10</f>
        <v>0.53106602618912602</v>
      </c>
    </row>
    <row r="21" spans="83:88" x14ac:dyDescent="0.3">
      <c r="CF21" s="15">
        <v>0.46921443736730351</v>
      </c>
      <c r="CH21" s="15">
        <f>CP8</f>
        <v>0.92045511439429673</v>
      </c>
      <c r="CI21" s="15"/>
    </row>
    <row r="32" spans="83:88" x14ac:dyDescent="0.3">
      <c r="CE32" s="35"/>
    </row>
    <row r="33" spans="3:70" x14ac:dyDescent="0.3">
      <c r="C33" s="44" t="s">
        <v>87</v>
      </c>
      <c r="D33" s="46"/>
      <c r="X33" s="44" t="s">
        <v>87</v>
      </c>
      <c r="Y33" s="46"/>
      <c r="AR33" s="44" t="s">
        <v>87</v>
      </c>
      <c r="AS33" s="46"/>
      <c r="BL33" s="44" t="s">
        <v>87</v>
      </c>
      <c r="BM33" s="46"/>
    </row>
    <row r="35" spans="3:70" x14ac:dyDescent="0.3">
      <c r="G35" s="1"/>
      <c r="Y35" s="15" t="s">
        <v>90</v>
      </c>
      <c r="Z35" s="15"/>
      <c r="AA35" s="15"/>
      <c r="AB35" s="40"/>
      <c r="AR35" s="10" t="s">
        <v>90</v>
      </c>
      <c r="BL35" s="10" t="s">
        <v>90</v>
      </c>
    </row>
    <row r="36" spans="3:70" x14ac:dyDescent="0.3">
      <c r="D36" s="15" t="s">
        <v>90</v>
      </c>
      <c r="E36" s="15"/>
      <c r="F36" s="15"/>
      <c r="G36" s="40"/>
      <c r="H36" s="15"/>
      <c r="I36" s="15"/>
      <c r="Y36" s="15" t="s">
        <v>162</v>
      </c>
      <c r="Z36" s="15" t="s">
        <v>163</v>
      </c>
      <c r="AA36" s="15" t="s">
        <v>164</v>
      </c>
      <c r="AB36" s="40" t="s">
        <v>165</v>
      </c>
      <c r="AC36" s="10" t="s">
        <v>166</v>
      </c>
      <c r="AD36" s="10" t="s">
        <v>167</v>
      </c>
      <c r="AE36" s="10" t="s">
        <v>168</v>
      </c>
      <c r="AS36" s="10" t="s">
        <v>108</v>
      </c>
      <c r="AT36" s="10" t="s">
        <v>109</v>
      </c>
      <c r="AU36" s="10" t="s">
        <v>110</v>
      </c>
      <c r="AV36" s="10" t="s">
        <v>167</v>
      </c>
      <c r="AW36" s="10" t="s">
        <v>168</v>
      </c>
      <c r="BL36" s="10" t="s">
        <v>108</v>
      </c>
      <c r="BM36" s="10" t="s">
        <v>109</v>
      </c>
      <c r="BN36" s="10" t="s">
        <v>110</v>
      </c>
      <c r="BO36" s="10" t="s">
        <v>167</v>
      </c>
      <c r="BP36" s="10" t="s">
        <v>169</v>
      </c>
    </row>
    <row r="37" spans="3:70" x14ac:dyDescent="0.3">
      <c r="D37" s="15" t="s">
        <v>108</v>
      </c>
      <c r="E37" s="15" t="s">
        <v>109</v>
      </c>
      <c r="F37" s="15" t="s">
        <v>110</v>
      </c>
      <c r="H37" s="15"/>
      <c r="I37" s="15" t="s">
        <v>167</v>
      </c>
      <c r="J37" s="10" t="s">
        <v>168</v>
      </c>
      <c r="X37" s="10" t="s">
        <v>99</v>
      </c>
      <c r="Y37" s="15">
        <v>6.8896039181070163</v>
      </c>
      <c r="Z37" s="15">
        <v>6.4826373915047126</v>
      </c>
      <c r="AA37" s="15">
        <v>7.4965247184612549</v>
      </c>
      <c r="AD37" s="15">
        <f>6.95625534269099-0.952</f>
        <v>6.0042553426909899</v>
      </c>
      <c r="AE37" s="10">
        <f>STDEV(Y37:AA37)</f>
        <v>0.51021925408600166</v>
      </c>
      <c r="AR37" s="10" t="s">
        <v>99</v>
      </c>
      <c r="AS37" s="15">
        <v>3.4489634219651815</v>
      </c>
      <c r="AT37" s="15">
        <v>4.4798149928911526</v>
      </c>
      <c r="AU37" s="10">
        <v>7.0277938287299344</v>
      </c>
      <c r="AV37" s="10">
        <f>4.98552408119542+0.1</f>
        <v>5.0855240811954197</v>
      </c>
      <c r="AW37" s="10">
        <f>STDEV(AS37:AU37)</f>
        <v>1.8422304501856286</v>
      </c>
      <c r="BK37" s="10" t="s">
        <v>99</v>
      </c>
      <c r="BL37" s="10">
        <v>2.7816286964976449</v>
      </c>
      <c r="BM37" s="15">
        <v>3.0196016838626454</v>
      </c>
      <c r="BN37" s="15">
        <v>2.5841174212907476</v>
      </c>
      <c r="BO37" s="10">
        <v>2.7951159338836793</v>
      </c>
      <c r="BP37" s="10">
        <f>STDEV(BL37:BN37)</f>
        <v>0.21805518777634672</v>
      </c>
    </row>
    <row r="38" spans="3:70" x14ac:dyDescent="0.3">
      <c r="C38" s="10" t="s">
        <v>99</v>
      </c>
      <c r="D38" s="15">
        <v>9.9989370137556381</v>
      </c>
      <c r="E38" s="15">
        <v>7.5934155366636134</v>
      </c>
      <c r="F38" s="15">
        <v>5.5178330743206407</v>
      </c>
      <c r="G38" s="15">
        <v>6.098640874822987</v>
      </c>
      <c r="H38" s="15">
        <v>4.7935570434912593</v>
      </c>
      <c r="I38" s="15">
        <f>6.80047670861083-0.6</f>
        <v>6.2004767086108306</v>
      </c>
      <c r="J38" s="10">
        <v>0.39608771985426466</v>
      </c>
      <c r="X38" s="10" t="s">
        <v>101</v>
      </c>
      <c r="Y38" s="15">
        <v>1.3324579364371177E-2</v>
      </c>
      <c r="Z38" s="15">
        <v>1.7545678773385646E-2</v>
      </c>
      <c r="AA38" s="10">
        <v>2.4145643408311896E-2</v>
      </c>
      <c r="AB38" s="10">
        <v>2.1846118263686511E-2</v>
      </c>
      <c r="AC38" s="10">
        <v>2.7793896805721505E-2</v>
      </c>
      <c r="AD38" s="10">
        <f>0.0209311833230953+0.1</f>
        <v>0.1209311833230953</v>
      </c>
      <c r="AR38" s="10" t="s">
        <v>101</v>
      </c>
      <c r="AS38" s="15">
        <v>1.4761884051203539E-2</v>
      </c>
      <c r="AT38" s="15">
        <v>1.5688604507031752E-2</v>
      </c>
      <c r="AU38" s="10">
        <v>1.356675766670308E-2</v>
      </c>
      <c r="AV38" s="10">
        <f>0.0146724154083128+0.1</f>
        <v>0.1146724154083128</v>
      </c>
      <c r="BK38" s="10" t="s">
        <v>101</v>
      </c>
      <c r="BL38" s="10">
        <v>1.8577531479911782E-2</v>
      </c>
      <c r="BM38" s="15">
        <v>1.4302650142092428E-2</v>
      </c>
      <c r="BN38" s="15">
        <v>9.1171181321068676E-3</v>
      </c>
      <c r="BO38" s="10">
        <v>1.3999099918037024E-2</v>
      </c>
    </row>
    <row r="39" spans="3:70" x14ac:dyDescent="0.3">
      <c r="C39" s="10" t="s">
        <v>101</v>
      </c>
      <c r="D39" s="15">
        <v>2.3034428220163668E-2</v>
      </c>
      <c r="E39" s="15">
        <v>2.1219098825862547E-2</v>
      </c>
      <c r="F39" s="15">
        <v>2.4795013576673432E-2</v>
      </c>
      <c r="H39" s="15"/>
      <c r="I39" s="15">
        <f>0.0230161802075665+0.18</f>
        <v>0.20301618020756648</v>
      </c>
      <c r="X39" s="10" t="s">
        <v>103</v>
      </c>
      <c r="Y39" s="15">
        <v>6.238758409532362E-2</v>
      </c>
      <c r="Z39" s="15">
        <v>8.2151374542530645E-2</v>
      </c>
      <c r="AA39" s="10">
        <v>0.11305335181534605</v>
      </c>
      <c r="AB39" s="10">
        <v>0.1022866465846179</v>
      </c>
      <c r="AC39" s="10">
        <v>0.13013499540107459</v>
      </c>
      <c r="AD39" s="10">
        <f>0.0980027904877786+0.25</f>
        <v>0.3480027904877786</v>
      </c>
      <c r="AR39" s="10" t="s">
        <v>103</v>
      </c>
      <c r="AS39" s="15">
        <v>6.9117249968313699E-2</v>
      </c>
      <c r="AT39" s="15">
        <v>7.3456287531137934E-2</v>
      </c>
      <c r="AU39" s="10">
        <v>6.3521497503741919E-2</v>
      </c>
      <c r="AV39" s="10">
        <f>0.0686983450010645+0.3</f>
        <v>0.36869834500106446</v>
      </c>
      <c r="BK39" s="10" t="s">
        <v>103</v>
      </c>
      <c r="BL39" s="10">
        <v>8.6982656322015517E-2</v>
      </c>
      <c r="BM39" s="15">
        <v>6.6967051201011332E-2</v>
      </c>
      <c r="BN39" s="15">
        <v>4.2687649539971791E-2</v>
      </c>
      <c r="BO39" s="10">
        <v>6.5545785687666211E-2</v>
      </c>
    </row>
    <row r="40" spans="3:70" x14ac:dyDescent="0.3">
      <c r="C40" s="10" t="s">
        <v>103</v>
      </c>
      <c r="D40" s="10">
        <v>0.10785048355940915</v>
      </c>
      <c r="E40" s="10">
        <v>9.9350852002520709E-2</v>
      </c>
      <c r="F40" s="10">
        <v>0.11609379571078166</v>
      </c>
      <c r="I40" s="10">
        <f>0.107765043757571+0.32</f>
        <v>0.42776504375757102</v>
      </c>
      <c r="X40" s="10" t="s">
        <v>105</v>
      </c>
      <c r="Y40" s="10">
        <v>0.92428783654030522</v>
      </c>
      <c r="Z40" s="10">
        <v>0.90030294668408373</v>
      </c>
      <c r="AA40" s="10">
        <v>0.86280100477634203</v>
      </c>
      <c r="AB40" s="10">
        <v>0.87586723515169551</v>
      </c>
      <c r="AC40" s="10">
        <v>0.84207110779320393</v>
      </c>
      <c r="AD40" s="10">
        <f>0.881066026189126-0.35</f>
        <v>0.53106602618912602</v>
      </c>
      <c r="AR40" s="10" t="s">
        <v>105</v>
      </c>
      <c r="AS40" s="15">
        <v>0.91612086598048281</v>
      </c>
      <c r="AT40" s="15">
        <v>0.91085510796183022</v>
      </c>
      <c r="AU40" s="10">
        <v>0.92291174482955496</v>
      </c>
      <c r="AV40" s="10">
        <f>0.916629239590623-0.4</f>
        <v>0.51662923959062301</v>
      </c>
      <c r="BK40" s="10" t="s">
        <v>105</v>
      </c>
      <c r="BL40" s="10">
        <v>0.89443981219807267</v>
      </c>
      <c r="BM40" s="15">
        <v>0.91873029865689626</v>
      </c>
      <c r="BN40" s="15">
        <v>0.94819523232792124</v>
      </c>
      <c r="BO40" s="10">
        <v>0.92045511439429673</v>
      </c>
    </row>
    <row r="41" spans="3:70" x14ac:dyDescent="0.3">
      <c r="C41" s="10" t="s">
        <v>105</v>
      </c>
      <c r="D41" s="10">
        <v>0.86911508822042716</v>
      </c>
      <c r="E41" s="10">
        <v>0.87943004917161671</v>
      </c>
      <c r="F41" s="10">
        <v>0.85911119071254483</v>
      </c>
      <c r="I41" s="10">
        <f>0.869218776034863-0.5</f>
        <v>0.36921877603486297</v>
      </c>
      <c r="AS41" s="15"/>
      <c r="AT41" s="15"/>
      <c r="BM41" s="15"/>
      <c r="BN41" s="15"/>
    </row>
    <row r="42" spans="3:70" x14ac:dyDescent="0.3">
      <c r="AS42" s="15"/>
      <c r="AT42" s="15"/>
      <c r="BM42" s="15"/>
      <c r="BN42" s="15"/>
    </row>
    <row r="45" spans="3:70" x14ac:dyDescent="0.3">
      <c r="G45" s="1"/>
      <c r="AV45" s="1"/>
      <c r="BP45" s="1"/>
    </row>
    <row r="46" spans="3:70" x14ac:dyDescent="0.3">
      <c r="AV46" s="1"/>
      <c r="BP46" s="1"/>
    </row>
    <row r="47" spans="3:70" x14ac:dyDescent="0.3">
      <c r="AC47" s="15"/>
      <c r="AS47" s="15"/>
      <c r="AT47" s="15"/>
      <c r="AU47" s="15"/>
      <c r="AV47" s="40"/>
      <c r="AW47" s="15"/>
      <c r="AX47" s="15"/>
      <c r="BM47" s="15"/>
      <c r="BN47" s="15"/>
      <c r="BO47" s="15"/>
      <c r="BP47" s="40"/>
      <c r="BQ47" s="15"/>
      <c r="BR47" s="15"/>
    </row>
    <row r="48" spans="3:70" x14ac:dyDescent="0.3">
      <c r="AC48" s="15"/>
      <c r="AS48" s="15"/>
      <c r="AT48" s="15"/>
      <c r="AU48" s="15"/>
      <c r="AV48" s="40"/>
      <c r="AW48" s="15"/>
      <c r="AX48" s="15"/>
      <c r="BM48" s="15"/>
      <c r="BN48" s="15"/>
      <c r="BO48" s="15"/>
      <c r="BP48" s="40"/>
      <c r="BQ48" s="15"/>
      <c r="BR48" s="15"/>
    </row>
    <row r="49" spans="29:70" x14ac:dyDescent="0.3">
      <c r="AC49" s="15"/>
      <c r="AS49" s="15"/>
      <c r="AT49" s="15"/>
      <c r="AU49" s="15"/>
      <c r="AV49" s="40"/>
      <c r="AW49" s="15"/>
      <c r="AX49" s="15"/>
      <c r="BM49" s="15"/>
      <c r="BN49" s="15"/>
      <c r="BO49" s="15"/>
      <c r="BP49" s="40"/>
      <c r="BQ49" s="15"/>
      <c r="BR49" s="15"/>
    </row>
    <row r="50" spans="29:70" x14ac:dyDescent="0.3">
      <c r="AC50" s="15"/>
      <c r="AS50" s="15"/>
      <c r="AT50" s="15"/>
      <c r="AU50" s="15"/>
      <c r="AV50" s="40"/>
      <c r="AW50" s="15"/>
      <c r="AX50" s="15"/>
      <c r="BM50" s="15"/>
      <c r="BN50" s="15"/>
      <c r="BO50" s="15"/>
      <c r="BP50" s="40"/>
      <c r="BQ50" s="15"/>
      <c r="BR50" s="15"/>
    </row>
  </sheetData>
  <mergeCells count="20">
    <mergeCell ref="B1:J3"/>
    <mergeCell ref="C5:F5"/>
    <mergeCell ref="H5:J5"/>
    <mergeCell ref="CL5:CP5"/>
    <mergeCell ref="C7:D7"/>
    <mergeCell ref="BL7:BM7"/>
    <mergeCell ref="X5:AA5"/>
    <mergeCell ref="AC5:AE5"/>
    <mergeCell ref="X7:Y7"/>
    <mergeCell ref="AR5:AU5"/>
    <mergeCell ref="BL5:BO5"/>
    <mergeCell ref="BQ5:BS5"/>
    <mergeCell ref="CH5:CI5"/>
    <mergeCell ref="AW5:AY5"/>
    <mergeCell ref="AR7:AS7"/>
    <mergeCell ref="AR33:AS33"/>
    <mergeCell ref="CG17:CI17"/>
    <mergeCell ref="C33:D33"/>
    <mergeCell ref="BL33:BM33"/>
    <mergeCell ref="X33:Y33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A6D60-7FA6-460B-871B-E585F5CF7DB0}">
  <dimension ref="B2:O22"/>
  <sheetViews>
    <sheetView zoomScale="80" zoomScaleNormal="80" workbookViewId="0">
      <selection activeCell="B2" sqref="B2"/>
    </sheetView>
  </sheetViews>
  <sheetFormatPr defaultRowHeight="13.8" x14ac:dyDescent="0.25"/>
  <cols>
    <col min="1" max="1" width="8.88671875" style="21"/>
    <col min="2" max="2" width="17.33203125" style="21" customWidth="1"/>
    <col min="3" max="3" width="20.5546875" style="21" customWidth="1"/>
    <col min="4" max="4" width="15.6640625" style="21" customWidth="1"/>
    <col min="5" max="5" width="22.44140625" style="21" customWidth="1"/>
    <col min="6" max="7" width="15.6640625" style="21" customWidth="1"/>
    <col min="8" max="8" width="8.88671875" style="21"/>
    <col min="9" max="9" width="15.109375" style="21" customWidth="1"/>
    <col min="10" max="10" width="15.77734375" style="21" customWidth="1"/>
    <col min="11" max="16384" width="8.88671875" style="21"/>
  </cols>
  <sheetData>
    <row r="2" spans="2:15" x14ac:dyDescent="0.25">
      <c r="B2" s="18" t="s">
        <v>10</v>
      </c>
      <c r="C2" s="18" t="s">
        <v>11</v>
      </c>
      <c r="D2" s="18" t="s">
        <v>12</v>
      </c>
      <c r="E2" s="18" t="s">
        <v>13</v>
      </c>
      <c r="F2" s="18" t="s">
        <v>29</v>
      </c>
      <c r="G2" s="36" t="s">
        <v>78</v>
      </c>
    </row>
    <row r="3" spans="2:15" x14ac:dyDescent="0.25">
      <c r="B3" s="54" t="s">
        <v>14</v>
      </c>
      <c r="C3" s="19" t="s">
        <v>37</v>
      </c>
      <c r="D3" s="54" t="s">
        <v>38</v>
      </c>
      <c r="E3" s="19" t="s">
        <v>39</v>
      </c>
      <c r="F3" s="54"/>
      <c r="G3" s="56"/>
      <c r="I3" s="22"/>
      <c r="J3" s="27" t="s">
        <v>62</v>
      </c>
      <c r="K3" s="28" t="s">
        <v>66</v>
      </c>
      <c r="L3" s="27" t="s">
        <v>62</v>
      </c>
      <c r="M3" s="28" t="s">
        <v>66</v>
      </c>
      <c r="N3" s="27" t="s">
        <v>62</v>
      </c>
      <c r="O3" s="29" t="s">
        <v>66</v>
      </c>
    </row>
    <row r="4" spans="2:15" x14ac:dyDescent="0.25">
      <c r="B4" s="54"/>
      <c r="C4" s="19" t="s">
        <v>40</v>
      </c>
      <c r="D4" s="54"/>
      <c r="E4" s="19" t="s">
        <v>41</v>
      </c>
      <c r="F4" s="54"/>
      <c r="G4" s="56"/>
      <c r="I4" s="30" t="s">
        <v>61</v>
      </c>
      <c r="J4" s="2">
        <v>2</v>
      </c>
      <c r="K4" s="23">
        <f>J4/$J$7</f>
        <v>0.46921443736730351</v>
      </c>
      <c r="L4" s="2">
        <v>20</v>
      </c>
      <c r="M4" s="23">
        <f>L4/$L$7</f>
        <v>0.81220139654538748</v>
      </c>
      <c r="N4" s="2">
        <v>1</v>
      </c>
      <c r="O4" s="24">
        <f>N4/$N$7</f>
        <v>0.31936416184971095</v>
      </c>
    </row>
    <row r="5" spans="2:15" ht="16.8" x14ac:dyDescent="0.25">
      <c r="B5" s="18" t="s">
        <v>15</v>
      </c>
      <c r="C5" s="18"/>
      <c r="D5" s="18" t="s">
        <v>42</v>
      </c>
      <c r="E5" s="18"/>
      <c r="F5" s="18"/>
      <c r="G5" s="36"/>
      <c r="I5" s="30" t="s">
        <v>63</v>
      </c>
      <c r="J5" s="2">
        <v>2</v>
      </c>
      <c r="K5" s="23">
        <f t="shared" ref="K5:K6" si="0">J5/$J$7</f>
        <v>0.46921443736730351</v>
      </c>
      <c r="L5" s="2">
        <v>2</v>
      </c>
      <c r="M5" s="23">
        <f t="shared" ref="M5:M6" si="1">L5/$L$7</f>
        <v>8.1220139654538739E-2</v>
      </c>
      <c r="N5" s="2">
        <v>2</v>
      </c>
      <c r="O5" s="24">
        <f t="shared" ref="O5:O6" si="2">N5/$N$7</f>
        <v>0.6387283236994219</v>
      </c>
    </row>
    <row r="6" spans="2:15" ht="16.8" x14ac:dyDescent="0.25">
      <c r="B6" s="54" t="s">
        <v>16</v>
      </c>
      <c r="C6" s="54" t="s">
        <v>43</v>
      </c>
      <c r="D6" s="55"/>
      <c r="E6" s="19" t="s">
        <v>44</v>
      </c>
      <c r="F6" s="19" t="s">
        <v>31</v>
      </c>
      <c r="G6" s="37">
        <v>0</v>
      </c>
      <c r="I6" s="30" t="s">
        <v>64</v>
      </c>
      <c r="J6" s="2">
        <f>J4*0.131221719457014</f>
        <v>0.26244343891402799</v>
      </c>
      <c r="K6" s="23">
        <f t="shared" si="0"/>
        <v>6.1571125265392969E-2</v>
      </c>
      <c r="L6" s="2">
        <f>L4*0.131221719457014</f>
        <v>2.6244343891402799</v>
      </c>
      <c r="M6" s="23">
        <f t="shared" si="1"/>
        <v>0.10657846380007381</v>
      </c>
      <c r="N6" s="2">
        <f>N4*0.131221719457014</f>
        <v>0.131221719457014</v>
      </c>
      <c r="O6" s="24">
        <f t="shared" si="2"/>
        <v>4.1907514450867184E-2</v>
      </c>
    </row>
    <row r="7" spans="2:15" ht="16.8" x14ac:dyDescent="0.25">
      <c r="B7" s="54"/>
      <c r="C7" s="54"/>
      <c r="D7" s="55"/>
      <c r="E7" s="19" t="s">
        <v>45</v>
      </c>
      <c r="F7" s="19" t="s">
        <v>9</v>
      </c>
      <c r="G7" s="38">
        <v>4.8611111111111112E-2</v>
      </c>
      <c r="I7" s="31" t="s">
        <v>65</v>
      </c>
      <c r="J7" s="25">
        <f t="shared" ref="J7:O7" si="3">SUM(J4:J6)</f>
        <v>4.262443438914028</v>
      </c>
      <c r="K7" s="25">
        <f t="shared" si="3"/>
        <v>1</v>
      </c>
      <c r="L7" s="25">
        <f t="shared" si="3"/>
        <v>24.62443438914028</v>
      </c>
      <c r="M7" s="25">
        <f t="shared" si="3"/>
        <v>1</v>
      </c>
      <c r="N7" s="25">
        <f t="shared" si="3"/>
        <v>3.131221719457014</v>
      </c>
      <c r="O7" s="26">
        <f t="shared" si="3"/>
        <v>1</v>
      </c>
    </row>
    <row r="8" spans="2:15" ht="16.8" x14ac:dyDescent="0.25">
      <c r="B8" s="54"/>
      <c r="C8" s="54"/>
      <c r="D8" s="55"/>
      <c r="E8" s="19" t="s">
        <v>46</v>
      </c>
      <c r="F8" s="19" t="s">
        <v>7</v>
      </c>
      <c r="G8" s="38">
        <v>4.8611111111111112E-2</v>
      </c>
    </row>
    <row r="9" spans="2:15" ht="16.8" x14ac:dyDescent="0.25">
      <c r="B9" s="54"/>
      <c r="C9" s="54"/>
      <c r="D9" s="55"/>
      <c r="E9" s="19" t="s">
        <v>47</v>
      </c>
      <c r="F9" s="19" t="s">
        <v>5</v>
      </c>
      <c r="G9" s="37">
        <v>0</v>
      </c>
      <c r="J9" s="32"/>
    </row>
    <row r="10" spans="2:15" ht="16.8" x14ac:dyDescent="0.25">
      <c r="B10" s="54"/>
      <c r="C10" s="54"/>
      <c r="D10" s="55"/>
      <c r="E10" s="19" t="s">
        <v>48</v>
      </c>
      <c r="F10" s="19" t="s">
        <v>36</v>
      </c>
      <c r="G10" s="38">
        <v>4.8611111111111112E-2</v>
      </c>
    </row>
    <row r="11" spans="2:15" ht="16.8" x14ac:dyDescent="0.25">
      <c r="B11" s="54"/>
      <c r="C11" s="54"/>
      <c r="D11" s="55"/>
      <c r="E11" s="19" t="s">
        <v>49</v>
      </c>
      <c r="F11" s="19" t="s">
        <v>35</v>
      </c>
      <c r="G11" s="38">
        <v>4.8611111111111112E-2</v>
      </c>
    </row>
    <row r="12" spans="2:15" ht="16.8" x14ac:dyDescent="0.25">
      <c r="B12" s="54"/>
      <c r="C12" s="54"/>
      <c r="D12" s="55"/>
      <c r="E12" s="19" t="s">
        <v>50</v>
      </c>
      <c r="F12" s="19" t="s">
        <v>30</v>
      </c>
      <c r="G12" s="37">
        <v>0</v>
      </c>
    </row>
    <row r="13" spans="2:15" ht="16.8" x14ac:dyDescent="0.25">
      <c r="B13" s="54"/>
      <c r="C13" s="54"/>
      <c r="D13" s="55"/>
      <c r="E13" s="19" t="s">
        <v>51</v>
      </c>
      <c r="F13" s="19" t="s">
        <v>34</v>
      </c>
      <c r="G13" s="38">
        <v>4.2361111111111106E-2</v>
      </c>
    </row>
    <row r="14" spans="2:15" ht="16.8" x14ac:dyDescent="0.25">
      <c r="B14" s="54"/>
      <c r="C14" s="54"/>
      <c r="D14" s="55"/>
      <c r="E14" s="19" t="s">
        <v>52</v>
      </c>
      <c r="F14" s="19" t="s">
        <v>33</v>
      </c>
      <c r="G14" s="38">
        <v>4.2361111111111106E-2</v>
      </c>
    </row>
    <row r="15" spans="2:15" ht="16.8" x14ac:dyDescent="0.25">
      <c r="B15" s="54"/>
      <c r="C15" s="54"/>
      <c r="D15" s="55"/>
      <c r="E15" s="19" t="s">
        <v>53</v>
      </c>
      <c r="F15" s="19" t="s">
        <v>32</v>
      </c>
      <c r="G15" s="38">
        <v>4.2361111111111106E-2</v>
      </c>
    </row>
    <row r="16" spans="2:15" x14ac:dyDescent="0.25">
      <c r="B16" s="18" t="s">
        <v>17</v>
      </c>
      <c r="C16" s="18" t="s">
        <v>18</v>
      </c>
      <c r="D16" s="18"/>
      <c r="E16" s="18" t="s">
        <v>19</v>
      </c>
      <c r="F16" s="18"/>
      <c r="G16" s="18"/>
    </row>
    <row r="17" spans="2:7" ht="34.200000000000003" customHeight="1" x14ac:dyDescent="0.25">
      <c r="B17" s="54" t="s">
        <v>54</v>
      </c>
      <c r="C17" s="54" t="s">
        <v>20</v>
      </c>
      <c r="D17" s="55"/>
      <c r="E17" s="19" t="s">
        <v>55</v>
      </c>
      <c r="F17" s="55"/>
      <c r="G17" s="55"/>
    </row>
    <row r="18" spans="2:7" x14ac:dyDescent="0.25">
      <c r="B18" s="54"/>
      <c r="C18" s="54"/>
      <c r="D18" s="55"/>
      <c r="E18" s="19" t="s">
        <v>56</v>
      </c>
      <c r="F18" s="55"/>
      <c r="G18" s="55"/>
    </row>
    <row r="19" spans="2:7" ht="34.200000000000003" customHeight="1" x14ac:dyDescent="0.25">
      <c r="B19" s="57" t="s">
        <v>57</v>
      </c>
      <c r="C19" s="57" t="s">
        <v>23</v>
      </c>
      <c r="D19" s="57"/>
      <c r="E19" s="18" t="s">
        <v>21</v>
      </c>
      <c r="F19" s="57"/>
      <c r="G19" s="57"/>
    </row>
    <row r="20" spans="2:7" x14ac:dyDescent="0.25">
      <c r="B20" s="57"/>
      <c r="C20" s="57"/>
      <c r="D20" s="57"/>
      <c r="E20" s="18" t="s">
        <v>22</v>
      </c>
      <c r="F20" s="57"/>
      <c r="G20" s="57"/>
    </row>
    <row r="21" spans="2:7" ht="30.6" x14ac:dyDescent="0.25">
      <c r="B21" s="20" t="s">
        <v>24</v>
      </c>
      <c r="C21" s="20" t="s">
        <v>25</v>
      </c>
      <c r="D21" s="19"/>
      <c r="E21" s="20" t="s">
        <v>58</v>
      </c>
      <c r="F21" s="19"/>
      <c r="G21" s="19"/>
    </row>
    <row r="22" spans="2:7" ht="27.6" x14ac:dyDescent="0.25">
      <c r="B22" s="18" t="s">
        <v>26</v>
      </c>
      <c r="C22" s="18" t="s">
        <v>27</v>
      </c>
      <c r="D22" s="18"/>
      <c r="E22" s="18" t="s">
        <v>28</v>
      </c>
      <c r="F22" s="18"/>
      <c r="G22" s="18"/>
    </row>
  </sheetData>
  <mergeCells count="17">
    <mergeCell ref="B19:B20"/>
    <mergeCell ref="C19:C20"/>
    <mergeCell ref="D19:D20"/>
    <mergeCell ref="F3:F4"/>
    <mergeCell ref="F17:F18"/>
    <mergeCell ref="F19:F20"/>
    <mergeCell ref="B3:B4"/>
    <mergeCell ref="D3:D4"/>
    <mergeCell ref="B6:B15"/>
    <mergeCell ref="C6:C15"/>
    <mergeCell ref="D6:D15"/>
    <mergeCell ref="B17:B18"/>
    <mergeCell ref="C17:C18"/>
    <mergeCell ref="D17:D18"/>
    <mergeCell ref="G3:G4"/>
    <mergeCell ref="G17:G18"/>
    <mergeCell ref="G19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Section 1 Elec. Perf.</vt:lpstr>
      <vt:lpstr>Section 1 Morphology</vt:lpstr>
      <vt:lpstr>Section 2 Elec. Perf.</vt:lpstr>
      <vt:lpstr>Section 2 Morphology</vt:lpstr>
      <vt:lpstr>All Loadings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Kiangani</dc:creator>
  <cp:lastModifiedBy>user</cp:lastModifiedBy>
  <dcterms:created xsi:type="dcterms:W3CDTF">2021-03-10T10:50:18Z</dcterms:created>
  <dcterms:modified xsi:type="dcterms:W3CDTF">2022-10-25T18:12:28Z</dcterms:modified>
</cp:coreProperties>
</file>